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n.poirier1\Desktop\NETOYAGE DES LOCAUX BMA\DCE du 06012026\DCE\Suite relecture DCE\LOT 1\"/>
    </mc:Choice>
  </mc:AlternateContent>
  <bookViews>
    <workbookView xWindow="0" yWindow="0" windowWidth="28800" windowHeight="11100" activeTab="4"/>
  </bookViews>
  <sheets>
    <sheet name="An 1 - DPGF" sheetId="11" r:id="rId1"/>
    <sheet name="An 2 - DPGF Plonge" sheetId="16" r:id="rId2"/>
    <sheet name="An 2a - BPU Nettoyage locaux" sheetId="12" r:id="rId3"/>
    <sheet name="An 2b - BPU plonge" sheetId="15" r:id="rId4"/>
    <sheet name="An 3 - BPU Vitrerie" sheetId="13" r:id="rId5"/>
  </sheets>
  <definedNames>
    <definedName name="_xlnm._FilterDatabase" localSheetId="0" hidden="1">'An 1 - DPGF'!$B$13:$F$95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8" i="11" l="1"/>
  <c r="E106" i="11"/>
  <c r="E49" i="11"/>
  <c r="E17" i="11"/>
  <c r="F90" i="11" l="1"/>
  <c r="F89" i="11"/>
  <c r="E11" i="16" l="1"/>
  <c r="H11" i="16" s="1"/>
  <c r="E25" i="11" l="1"/>
  <c r="G25" i="11" s="1"/>
  <c r="D25" i="11"/>
  <c r="G24" i="11"/>
  <c r="F24" i="11"/>
  <c r="F26" i="11"/>
  <c r="G26" i="11"/>
  <c r="F27" i="11"/>
  <c r="G27" i="11"/>
  <c r="F28" i="11"/>
  <c r="G28" i="11"/>
  <c r="D29" i="11"/>
  <c r="E29" i="11"/>
  <c r="G29" i="11" s="1"/>
  <c r="G14" i="13" l="1"/>
  <c r="F39" i="11"/>
  <c r="G39" i="11"/>
  <c r="G45" i="11"/>
  <c r="G47" i="11"/>
  <c r="F45" i="11"/>
  <c r="F46" i="11"/>
  <c r="F47" i="11"/>
  <c r="F112" i="11"/>
  <c r="G112" i="11"/>
  <c r="D13" i="16" l="1"/>
  <c r="I10" i="16"/>
  <c r="H10" i="16"/>
  <c r="I9" i="16"/>
  <c r="H9" i="16"/>
  <c r="I8" i="16"/>
  <c r="H8" i="16"/>
  <c r="E46" i="12"/>
  <c r="E45" i="12"/>
  <c r="E44" i="12"/>
  <c r="E43" i="12"/>
  <c r="E42" i="12"/>
  <c r="E41" i="12"/>
  <c r="E40" i="12"/>
  <c r="E39" i="12"/>
  <c r="E38" i="12"/>
  <c r="E37" i="12"/>
  <c r="E22" i="13" l="1"/>
  <c r="D22" i="13"/>
  <c r="C22" i="13"/>
  <c r="D21" i="13"/>
  <c r="C21" i="13"/>
  <c r="D20" i="13"/>
  <c r="C20" i="13"/>
  <c r="D19" i="13"/>
  <c r="C19" i="13"/>
  <c r="D18" i="13"/>
  <c r="C18" i="13"/>
  <c r="D17" i="13"/>
  <c r="C17" i="13"/>
  <c r="D16" i="13"/>
  <c r="C16" i="13"/>
  <c r="D15" i="13"/>
  <c r="C15" i="13"/>
  <c r="D14" i="13"/>
  <c r="C14" i="13"/>
  <c r="D13" i="13"/>
  <c r="C13" i="13"/>
  <c r="D12" i="13"/>
  <c r="C12" i="13"/>
  <c r="E11" i="13"/>
  <c r="D11" i="13"/>
  <c r="C11" i="13"/>
  <c r="D10" i="13"/>
  <c r="C10" i="13"/>
  <c r="E9" i="13"/>
  <c r="D9" i="13"/>
  <c r="C9" i="13"/>
  <c r="D8" i="13"/>
  <c r="C8" i="13"/>
  <c r="C23" i="13" l="1"/>
  <c r="D118" i="11"/>
  <c r="F109" i="11"/>
  <c r="G105" i="11"/>
  <c r="D106" i="11"/>
  <c r="F105" i="11"/>
  <c r="D49" i="11"/>
  <c r="F21" i="11"/>
  <c r="G21" i="11"/>
  <c r="E10" i="11" l="1"/>
  <c r="D10" i="11"/>
  <c r="E33" i="12" l="1"/>
  <c r="G9" i="11" l="1"/>
  <c r="F9" i="11"/>
  <c r="G11" i="15" l="1"/>
  <c r="G12" i="15"/>
  <c r="G13" i="15"/>
  <c r="G14" i="15"/>
  <c r="G15" i="15"/>
  <c r="G16" i="15"/>
  <c r="G17" i="15"/>
  <c r="G18" i="15"/>
  <c r="G19" i="15"/>
  <c r="G20" i="15"/>
  <c r="G21" i="15"/>
  <c r="G22" i="15"/>
  <c r="G23" i="15"/>
  <c r="G24" i="15"/>
  <c r="G10" i="15"/>
  <c r="I6" i="15"/>
  <c r="G65" i="11" l="1"/>
  <c r="F65" i="11"/>
  <c r="F101" i="11" l="1"/>
  <c r="F103" i="11"/>
  <c r="J25" i="13" l="1"/>
  <c r="G28" i="13"/>
  <c r="G29" i="13"/>
  <c r="G27" i="13"/>
  <c r="G9" i="13"/>
  <c r="G10" i="13"/>
  <c r="G11" i="13"/>
  <c r="G12" i="13"/>
  <c r="G13" i="13"/>
  <c r="G15" i="13"/>
  <c r="G16" i="13"/>
  <c r="G17" i="13"/>
  <c r="G18" i="13"/>
  <c r="G19" i="13"/>
  <c r="G20" i="13"/>
  <c r="G21" i="13"/>
  <c r="G22" i="13"/>
  <c r="G8" i="13"/>
  <c r="J6" i="13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4" i="12"/>
  <c r="E35" i="12"/>
  <c r="E36" i="12"/>
  <c r="E47" i="12"/>
  <c r="E48" i="12"/>
  <c r="E49" i="12"/>
  <c r="E50" i="12"/>
  <c r="E51" i="12"/>
  <c r="E6" i="12"/>
  <c r="H5" i="12"/>
  <c r="G101" i="11"/>
  <c r="G102" i="11"/>
  <c r="G103" i="11"/>
  <c r="G104" i="11"/>
  <c r="G107" i="11"/>
  <c r="G108" i="11"/>
  <c r="G110" i="11"/>
  <c r="G113" i="11"/>
  <c r="G114" i="11"/>
  <c r="G115" i="11"/>
  <c r="G116" i="11"/>
  <c r="G117" i="11"/>
  <c r="G100" i="11"/>
  <c r="G15" i="11"/>
  <c r="G16" i="11"/>
  <c r="G18" i="11"/>
  <c r="G19" i="11"/>
  <c r="G20" i="11"/>
  <c r="G22" i="11"/>
  <c r="G30" i="11"/>
  <c r="G31" i="11"/>
  <c r="G32" i="11"/>
  <c r="G33" i="11"/>
  <c r="G34" i="11"/>
  <c r="G36" i="11"/>
  <c r="G37" i="11"/>
  <c r="G38" i="11"/>
  <c r="G40" i="11"/>
  <c r="G42" i="11"/>
  <c r="G43" i="11"/>
  <c r="G46" i="11"/>
  <c r="G48" i="11"/>
  <c r="G50" i="11"/>
  <c r="G51" i="11"/>
  <c r="G52" i="11"/>
  <c r="G53" i="11"/>
  <c r="G55" i="11"/>
  <c r="G56" i="11"/>
  <c r="G57" i="11"/>
  <c r="G59" i="11"/>
  <c r="G60" i="11"/>
  <c r="G61" i="11"/>
  <c r="G63" i="11"/>
  <c r="G64" i="11"/>
  <c r="G67" i="11"/>
  <c r="G68" i="11"/>
  <c r="G69" i="11"/>
  <c r="G70" i="11"/>
  <c r="G72" i="11"/>
  <c r="G73" i="11"/>
  <c r="G74" i="11"/>
  <c r="G75" i="11"/>
  <c r="G77" i="11"/>
  <c r="G78" i="11"/>
  <c r="G79" i="11"/>
  <c r="G80" i="11"/>
  <c r="G82" i="11"/>
  <c r="G83" i="11"/>
  <c r="G84" i="11"/>
  <c r="G86" i="11"/>
  <c r="G87" i="11"/>
  <c r="G88" i="11"/>
  <c r="G91" i="11"/>
  <c r="G92" i="11"/>
  <c r="G93" i="11"/>
  <c r="G14" i="11"/>
  <c r="F30" i="13" l="1"/>
  <c r="E30" i="13"/>
  <c r="D30" i="13"/>
  <c r="C30" i="13"/>
  <c r="F116" i="11" l="1"/>
  <c r="F114" i="11"/>
  <c r="F59" i="11"/>
  <c r="F117" i="11" l="1"/>
  <c r="F115" i="11"/>
  <c r="F113" i="11"/>
  <c r="E111" i="11"/>
  <c r="G111" i="11" s="1"/>
  <c r="D111" i="11"/>
  <c r="D119" i="11" s="1"/>
  <c r="F110" i="11"/>
  <c r="F108" i="11"/>
  <c r="F107" i="11"/>
  <c r="G106" i="11"/>
  <c r="F104" i="11"/>
  <c r="F102" i="11"/>
  <c r="F100" i="11"/>
  <c r="F92" i="11"/>
  <c r="F88" i="11"/>
  <c r="F87" i="11"/>
  <c r="E85" i="11"/>
  <c r="G85" i="11" s="1"/>
  <c r="D85" i="11"/>
  <c r="F84" i="11"/>
  <c r="F83" i="11"/>
  <c r="F82" i="11"/>
  <c r="F69" i="11"/>
  <c r="F68" i="11"/>
  <c r="F43" i="11"/>
  <c r="E119" i="11" l="1"/>
  <c r="D41" i="11"/>
  <c r="F37" i="11"/>
  <c r="D35" i="11"/>
  <c r="F33" i="11"/>
  <c r="F31" i="11"/>
  <c r="E23" i="11"/>
  <c r="G23" i="11" s="1"/>
  <c r="D23" i="11"/>
  <c r="E66" i="11" l="1"/>
  <c r="G66" i="11" s="1"/>
  <c r="E35" i="11"/>
  <c r="G35" i="11" s="1"/>
  <c r="F23" i="13" l="1"/>
  <c r="E23" i="13"/>
  <c r="D23" i="13"/>
  <c r="F18" i="11" l="1"/>
  <c r="F19" i="11"/>
  <c r="F20" i="11"/>
  <c r="F22" i="11"/>
  <c r="F30" i="11"/>
  <c r="F32" i="11"/>
  <c r="F34" i="11"/>
  <c r="F38" i="11"/>
  <c r="F40" i="11"/>
  <c r="F42" i="11"/>
  <c r="F48" i="11"/>
  <c r="F50" i="11"/>
  <c r="F52" i="11"/>
  <c r="F56" i="11"/>
  <c r="F57" i="11"/>
  <c r="F60" i="11"/>
  <c r="F61" i="11"/>
  <c r="F64" i="11"/>
  <c r="F67" i="11"/>
  <c r="F70" i="11"/>
  <c r="F72" i="11"/>
  <c r="F73" i="11"/>
  <c r="F74" i="11"/>
  <c r="F75" i="11"/>
  <c r="F78" i="11"/>
  <c r="F79" i="11"/>
  <c r="F80" i="11"/>
  <c r="F91" i="11"/>
  <c r="F93" i="11"/>
  <c r="F15" i="11"/>
  <c r="F16" i="11"/>
  <c r="F51" i="11" l="1"/>
  <c r="F53" i="11"/>
  <c r="E94" i="11"/>
  <c r="E81" i="11"/>
  <c r="G81" i="11" s="1"/>
  <c r="E76" i="11"/>
  <c r="G76" i="11" s="1"/>
  <c r="E71" i="11"/>
  <c r="G71" i="11" s="1"/>
  <c r="E62" i="11"/>
  <c r="G62" i="11" s="1"/>
  <c r="E58" i="11"/>
  <c r="G58" i="11" s="1"/>
  <c r="E54" i="11"/>
  <c r="G54" i="11" s="1"/>
  <c r="G49" i="11"/>
  <c r="E44" i="11"/>
  <c r="G44" i="11" s="1"/>
  <c r="E41" i="11"/>
  <c r="G41" i="11" s="1"/>
  <c r="D76" i="11"/>
  <c r="D71" i="11"/>
  <c r="D62" i="11" l="1"/>
  <c r="D58" i="11"/>
  <c r="F55" i="11"/>
  <c r="F36" i="11"/>
  <c r="F63" i="11"/>
  <c r="D66" i="11"/>
  <c r="D81" i="11"/>
  <c r="F77" i="11"/>
  <c r="D94" i="11"/>
  <c r="F86" i="11"/>
  <c r="D44" i="11"/>
  <c r="D17" i="11"/>
  <c r="F14" i="11"/>
  <c r="D54" i="11"/>
  <c r="D95" i="11" l="1"/>
  <c r="E95" i="11"/>
  <c r="G17" i="11" l="1"/>
</calcChain>
</file>

<file path=xl/comments1.xml><?xml version="1.0" encoding="utf-8"?>
<comments xmlns="http://schemas.openxmlformats.org/spreadsheetml/2006/main">
  <authors>
    <author>LAMANDÉ Marina ADC</author>
  </authors>
  <commentList>
    <comment ref="F49" authorId="0" shapeId="0">
      <text>
        <r>
          <rPr>
            <b/>
            <sz val="9"/>
            <color indexed="81"/>
            <rFont val="Tahoma"/>
            <family val="2"/>
          </rPr>
          <t>LAMANDÉ Marina ADC:</t>
        </r>
        <r>
          <rPr>
            <sz val="9"/>
            <color indexed="81"/>
            <rFont val="Tahoma"/>
            <family val="2"/>
          </rPr>
          <t xml:space="preserve">
idem</t>
        </r>
      </text>
    </comment>
  </commentList>
</comments>
</file>

<file path=xl/sharedStrings.xml><?xml version="1.0" encoding="utf-8"?>
<sst xmlns="http://schemas.openxmlformats.org/spreadsheetml/2006/main" count="489" uniqueCount="345">
  <si>
    <t>Prestations</t>
  </si>
  <si>
    <t>Type C</t>
  </si>
  <si>
    <t>Type B</t>
  </si>
  <si>
    <t>Type S</t>
  </si>
  <si>
    <t>Type A</t>
  </si>
  <si>
    <t>Type V</t>
  </si>
  <si>
    <t>Type Bbis</t>
  </si>
  <si>
    <t>Type M</t>
  </si>
  <si>
    <t>Type SP</t>
  </si>
  <si>
    <t>Type H</t>
  </si>
  <si>
    <t>Bâtiment 102</t>
  </si>
  <si>
    <t xml:space="preserve">TOTAL </t>
  </si>
  <si>
    <t>Prix  mensuel HT m2</t>
  </si>
  <si>
    <t>Prix  mensuel HT</t>
  </si>
  <si>
    <t>TYPE DE PRESTATION</t>
  </si>
  <si>
    <t>UNITÉ DE MESURE</t>
  </si>
  <si>
    <t>TAUX TVA</t>
  </si>
  <si>
    <t>M²</t>
  </si>
  <si>
    <t>Cirage parquet</t>
  </si>
  <si>
    <t xml:space="preserve">Décapage et lustrage ou autre traitement de remise en état selon type de sol </t>
  </si>
  <si>
    <t>Dépoussiérage et désinfection des plans de travail</t>
  </si>
  <si>
    <t>Dépoussiérage et enlèvement toiles d'araignées à une hauteur supérieur à 2 mètres (corniches, etc...)</t>
  </si>
  <si>
    <t>ML</t>
  </si>
  <si>
    <t>Dépoussièrage mobilier (hauteur d'homme)</t>
  </si>
  <si>
    <t>Désinfection des siphons</t>
  </si>
  <si>
    <t>U</t>
  </si>
  <si>
    <t>Lavage après aspiration ou balayage préalable</t>
  </si>
  <si>
    <t>Lavage des murs carrelés</t>
  </si>
  <si>
    <t>Lavage main courante</t>
  </si>
  <si>
    <t>Lavage porte coupe feu, porte double et de secours</t>
  </si>
  <si>
    <t>Nettoyage lustres et autres luminaires</t>
  </si>
  <si>
    <t>Récurage et détartrage des cuvettes, lavabos, douches, urinoirs, éviers</t>
  </si>
  <si>
    <t>Remise en état parquet</t>
  </si>
  <si>
    <t>Prestations/Bâtiments</t>
  </si>
  <si>
    <t>Surface totale</t>
  </si>
  <si>
    <t>surface sans nacelle</t>
  </si>
  <si>
    <t>Surface avec nacelle</t>
  </si>
  <si>
    <t>Prix unitaire HT</t>
  </si>
  <si>
    <t>Taux TVA</t>
  </si>
  <si>
    <t>Nettoyage vitrerie</t>
  </si>
  <si>
    <t>Nettoyage vitrerie avec nacelle</t>
  </si>
  <si>
    <t>Poste 1 - Quartier Toussaint</t>
  </si>
  <si>
    <t>Bâtiment 19</t>
  </si>
  <si>
    <t>Bâtiment 27</t>
  </si>
  <si>
    <t>Bâtiment 74</t>
  </si>
  <si>
    <t>Bâtiment 82</t>
  </si>
  <si>
    <t>Bâtiment 103</t>
  </si>
  <si>
    <t>Bâtiment 105</t>
  </si>
  <si>
    <t>Type RT</t>
  </si>
  <si>
    <t>Poste 2 - Quartier Valence</t>
  </si>
  <si>
    <t>PRIX HT</t>
  </si>
  <si>
    <t>Shampouinage moquettes et tapis</t>
  </si>
  <si>
    <t>Nettoyage graphitis</t>
  </si>
  <si>
    <t>forfait</t>
  </si>
  <si>
    <t>Nettoyage Magasin habillement Agen (sol Béton)</t>
  </si>
  <si>
    <t>Nettoyage dessus de porte</t>
  </si>
  <si>
    <t>Bâtiment n° 105</t>
  </si>
  <si>
    <t>Bâtiment n°1</t>
  </si>
  <si>
    <t>Quartier Toussaint</t>
  </si>
  <si>
    <t>Quartier Valence</t>
  </si>
  <si>
    <t>DECOMPOSITION DU PRIX GLOBAL ET FORFAITAIRE DES PRESTATIONS PROGRAMMEES DES POSTES 1 ET 2</t>
  </si>
  <si>
    <t>Bâtiment n°6</t>
  </si>
  <si>
    <t>Bâtiment n°17</t>
  </si>
  <si>
    <t xml:space="preserve">Bâtiment n°19 </t>
  </si>
  <si>
    <t>Bâtiment n°27</t>
  </si>
  <si>
    <t>Bâtiment n°47</t>
  </si>
  <si>
    <t>Bâtiment n°74</t>
  </si>
  <si>
    <t>Bâtiment n° 79</t>
  </si>
  <si>
    <t>Bâtiment n° 81</t>
  </si>
  <si>
    <t xml:space="preserve">Bâtiment n° 102        </t>
  </si>
  <si>
    <t>Bâtiment n° 103</t>
  </si>
  <si>
    <t>Bâtiment n°19</t>
  </si>
  <si>
    <t>Bâtiment n°20</t>
  </si>
  <si>
    <t>Bâtiment n° 22</t>
  </si>
  <si>
    <t>Total Poste 1</t>
  </si>
  <si>
    <t>Surface sans nacelle</t>
  </si>
  <si>
    <t>Bâtiment n° 80</t>
  </si>
  <si>
    <t>Bâtiment n° 82</t>
  </si>
  <si>
    <t>Type de repas</t>
  </si>
  <si>
    <t>Pour une journée</t>
  </si>
  <si>
    <t>Pour UN MOIS</t>
  </si>
  <si>
    <t>(en semaine)</t>
  </si>
  <si>
    <t>(samedi ou dimanche ou jours fériés)</t>
  </si>
  <si>
    <t>PETIT DEJEUNER</t>
  </si>
  <si>
    <t>101 - 200</t>
  </si>
  <si>
    <t>201 - 300</t>
  </si>
  <si>
    <t>301 - 400</t>
  </si>
  <si>
    <t>A partir de 401</t>
  </si>
  <si>
    <t>DEJEUNER</t>
  </si>
  <si>
    <t>DINER</t>
  </si>
  <si>
    <t xml:space="preserve">PRIX UNITAIRE HT en euro pour une prestation de plonge et nettoyage des locaux de plonge sur bon de commande </t>
  </si>
  <si>
    <t>Lavage garde corps</t>
  </si>
  <si>
    <t>Nettoyage porte vitrée</t>
  </si>
  <si>
    <t>Nettoyage baie vitrée</t>
  </si>
  <si>
    <t>Nettoyage cloison vitrée</t>
  </si>
  <si>
    <t>Nettoyage et lavage des sols amphithéâtre Agen (thermoplastique 130m2 + bois 16m2)</t>
  </si>
  <si>
    <t>nettoyage puit de lumière</t>
  </si>
  <si>
    <t>Lavage décapage avec mono-brosse</t>
  </si>
  <si>
    <t>Lavage des murs peints</t>
  </si>
  <si>
    <t>Nettoyage et désinfection  points de contact</t>
  </si>
  <si>
    <t>Nettoyage plinthes et gouttières</t>
  </si>
  <si>
    <t>Nettoyage et dépoussiérage radiateurs, extincteurs</t>
  </si>
  <si>
    <t>Nettoyage vitrerie imposte</t>
  </si>
  <si>
    <t>nettoyage fenêtres internes, couloirs</t>
  </si>
  <si>
    <t>Prestations de remise en état d'une chambre (environ 20 m2)</t>
  </si>
  <si>
    <t>Prestations de remise en état d'une chambre avec sanitaires (environ 20 m2)</t>
  </si>
  <si>
    <t>Nettoyage tapis, paillassons et fosses d'entrée</t>
  </si>
  <si>
    <t>Type R</t>
  </si>
  <si>
    <t>NOTA : Les superficies indiquées tiennent compte de la suppression des surfaces sans prestation</t>
  </si>
  <si>
    <t>Bâtiment n°67</t>
  </si>
  <si>
    <t>Total Poste 2</t>
  </si>
  <si>
    <t>1 - 100</t>
  </si>
  <si>
    <t>Nettoyage complet de local de type A</t>
  </si>
  <si>
    <t xml:space="preserve">Nettoyage complet de local de type B </t>
  </si>
  <si>
    <t>Nettoyage complet de local de type Bbis</t>
  </si>
  <si>
    <t xml:space="preserve">Nettoyage complet de local de type C </t>
  </si>
  <si>
    <t>Nettoyage complet de local de type H</t>
  </si>
  <si>
    <t>Nettoyage complet de local de type M</t>
  </si>
  <si>
    <t xml:space="preserve">Nettoyage complet de local de type R </t>
  </si>
  <si>
    <t xml:space="preserve">Nettoyage complet de local de type S </t>
  </si>
  <si>
    <t xml:space="preserve">Nettoyage complet de local de type SP </t>
  </si>
  <si>
    <t xml:space="preserve">Nettoyage complet de local de type V  </t>
  </si>
  <si>
    <t>BORDEREAU DE PRIX DES PRESTATIONS PROGRAMMEES DE PLONGE - Poste 1.1</t>
  </si>
  <si>
    <t>Mois de prestations</t>
  </si>
  <si>
    <t>Montant mensuel HT</t>
  </si>
  <si>
    <t>Montant mensuel TTC</t>
  </si>
  <si>
    <t>Février, mars, avril, mai, juin, juillet, août septembre, octobre et novembre</t>
  </si>
  <si>
    <t>décembre (tenir compte de la fermeture)</t>
  </si>
  <si>
    <t>janvier (tenir compte de la fermeture)</t>
  </si>
  <si>
    <t xml:space="preserve">Montant annuel total </t>
  </si>
  <si>
    <t>Taux de TVA</t>
  </si>
  <si>
    <t>BORDEREAU DE PRIX DES PRESTATIONS A BONS DE COMMANDE NETTOYAGE DES LOCAUX  - Poste 3</t>
  </si>
  <si>
    <t>Balayage et lavage des sols avec un produit détergeant désinfectant rémanent</t>
  </si>
  <si>
    <t>Surface m²</t>
  </si>
  <si>
    <t>BORDEREAU DE PRIX DES PRESTATIONS A BONS DE COMMANDE DE PLONGE ET NETTOYAGE DES LOCAUX DE PLONGE  - Poste 3</t>
  </si>
  <si>
    <t>BORDEREAU DE PRIX DES PRESTATIONS A BONS DE COMMANDE - VITRERIE - POSTE 3</t>
  </si>
  <si>
    <t>* les prestations ne comprennent pas le local broyeur et le local de vaisselle propre</t>
  </si>
  <si>
    <t>Sous-poste 1.1 plonge et nettoyage des locaux de plonge</t>
  </si>
  <si>
    <t>TOTAL Bâtiment 105</t>
  </si>
  <si>
    <t>N° Ligne de prix</t>
  </si>
  <si>
    <t>EPF-2 01</t>
  </si>
  <si>
    <t>EPF-2 02</t>
  </si>
  <si>
    <t>EPF-2 03</t>
  </si>
  <si>
    <t>EPF-2 04</t>
  </si>
  <si>
    <t>Sous-poste 1.2 nettoyage des locaux</t>
  </si>
  <si>
    <t>Batiments</t>
  </si>
  <si>
    <t>EPF-2 05</t>
  </si>
  <si>
    <t>EPF-2 06</t>
  </si>
  <si>
    <t>EPF-2 07</t>
  </si>
  <si>
    <t>EPF-2 08</t>
  </si>
  <si>
    <t>EPF-2 09</t>
  </si>
  <si>
    <t>EPF-2 10</t>
  </si>
  <si>
    <t>Bâtiment 1 Salle
 d'honneur</t>
  </si>
  <si>
    <t>Total bâtiment 1 Salle d'honneur</t>
  </si>
  <si>
    <t>Bâtiment 6 Infirmerie</t>
  </si>
  <si>
    <t>Total  bâtiment 6- Infirmerie</t>
  </si>
  <si>
    <t>Bâtiment 8 Chappelle</t>
  </si>
  <si>
    <t>Total bâtiment 8 - Chapelle</t>
  </si>
  <si>
    <t>Bâtiment 17- JDC</t>
  </si>
  <si>
    <t>Total bâtiment 17- JDC</t>
  </si>
  <si>
    <t>Total bâtiment 19</t>
  </si>
  <si>
    <t xml:space="preserve">Total bâtiment 27 </t>
  </si>
  <si>
    <t>Bâtiment 44 Gymnase</t>
  </si>
  <si>
    <t>Total bâtiment 44-Gymnase</t>
  </si>
  <si>
    <t>Bâtiment 47 Salle de
 sport</t>
  </si>
  <si>
    <t>Total bâtiment 47-Salle de sport</t>
  </si>
  <si>
    <t>Total bâtiment 74</t>
  </si>
  <si>
    <t>Bâtiment 67 BML/SRT</t>
  </si>
  <si>
    <t>Total bâtiment 67-BML/SRT</t>
  </si>
  <si>
    <t>Bâtiment 79 Gite étape</t>
  </si>
  <si>
    <t>Total bâtiment 79-Gite étape</t>
  </si>
  <si>
    <t>Bâtiment 80-STE</t>
  </si>
  <si>
    <t>Total bâtiment 80- STE</t>
  </si>
  <si>
    <t>Bâtiment 81-Atelier
roue</t>
  </si>
  <si>
    <t>Total bâtiment 82</t>
  </si>
  <si>
    <t>Total bâtiment 81- Atelier roue</t>
  </si>
  <si>
    <t>Total  bâtiment 102</t>
  </si>
  <si>
    <t>Total bâtiment 103</t>
  </si>
  <si>
    <t>Bâtiment 105- Cercle</t>
  </si>
  <si>
    <t>Total bâtiment 105- Cercle</t>
  </si>
  <si>
    <t>Bâtiment 19- DMD 47</t>
  </si>
  <si>
    <t>Total bâtiment 19- DMD 47</t>
  </si>
  <si>
    <t>Bâtiment 20 BGLR</t>
  </si>
  <si>
    <t>Total bâtiment 20 -BGLR</t>
  </si>
  <si>
    <t>Total bâtiment 22- DMD 47 CIRFA 47</t>
  </si>
  <si>
    <t>Bâtiment 22- DMD 47
CIRFA 47</t>
  </si>
  <si>
    <t>EPF-2 11</t>
  </si>
  <si>
    <t>EPF-2 12</t>
  </si>
  <si>
    <t>EPF-2 13</t>
  </si>
  <si>
    <t>EPF-2 14</t>
  </si>
  <si>
    <t>EPF-2 15</t>
  </si>
  <si>
    <t>EPF-2 16</t>
  </si>
  <si>
    <t>EPF-2 17</t>
  </si>
  <si>
    <t>EPF-2 18</t>
  </si>
  <si>
    <t>EPF-2 19</t>
  </si>
  <si>
    <t>EPF-2 20</t>
  </si>
  <si>
    <t>EPF-2 21</t>
  </si>
  <si>
    <t>EPF-2 22</t>
  </si>
  <si>
    <t>EPF-2 23</t>
  </si>
  <si>
    <t>EPF-2 24</t>
  </si>
  <si>
    <t>EPF-2 25</t>
  </si>
  <si>
    <t>EPF-2 26</t>
  </si>
  <si>
    <t>EPF-2 27</t>
  </si>
  <si>
    <t>EPF-2 28</t>
  </si>
  <si>
    <t>EPF-2 29</t>
  </si>
  <si>
    <t>EPF-2 30</t>
  </si>
  <si>
    <t>EPF-2 31</t>
  </si>
  <si>
    <t>EPF-2 32</t>
  </si>
  <si>
    <t>EPF-2 33</t>
  </si>
  <si>
    <t>EPF-2 34</t>
  </si>
  <si>
    <t>EPF-2 35</t>
  </si>
  <si>
    <t>EPF-2 36</t>
  </si>
  <si>
    <t>EPF-2 37</t>
  </si>
  <si>
    <t>EPF-2 38</t>
  </si>
  <si>
    <t>EPF-2 39</t>
  </si>
  <si>
    <t>EPF-2 40</t>
  </si>
  <si>
    <t>EPF-2 41</t>
  </si>
  <si>
    <t>EPF-2 42</t>
  </si>
  <si>
    <t>EPF-2 43</t>
  </si>
  <si>
    <t>EPF-2 44</t>
  </si>
  <si>
    <t>EPF-2 45</t>
  </si>
  <si>
    <t>EPF-2 46</t>
  </si>
  <si>
    <t>EPF-2 47</t>
  </si>
  <si>
    <t>EPF-2 48</t>
  </si>
  <si>
    <t>EPF-2 49</t>
  </si>
  <si>
    <t>EPF-2 50</t>
  </si>
  <si>
    <t>EPF-2 51</t>
  </si>
  <si>
    <t>EPF-2 52</t>
  </si>
  <si>
    <t>EPF-2 53</t>
  </si>
  <si>
    <t>EPF-2 54</t>
  </si>
  <si>
    <t>EPF-2 55</t>
  </si>
  <si>
    <t>EPF-2 56</t>
  </si>
  <si>
    <t>EPF-2 57</t>
  </si>
  <si>
    <t>EPF-2 58</t>
  </si>
  <si>
    <t>EPF-2 59</t>
  </si>
  <si>
    <t>EPF-2 60</t>
  </si>
  <si>
    <t>EPF-2 61</t>
  </si>
  <si>
    <t>EPF-2 62</t>
  </si>
  <si>
    <t>EPF-2 63</t>
  </si>
  <si>
    <t>EPF-2 64</t>
  </si>
  <si>
    <t>EPF-2 65</t>
  </si>
  <si>
    <t>EPF-2 66</t>
  </si>
  <si>
    <t>EPF-2 67</t>
  </si>
  <si>
    <t>EPF-2 68</t>
  </si>
  <si>
    <t>EPF-2 69</t>
  </si>
  <si>
    <t>EPF-2 70</t>
  </si>
  <si>
    <t>EPF-2 71</t>
  </si>
  <si>
    <t>EPF-2 72</t>
  </si>
  <si>
    <t>EPF-2 73</t>
  </si>
  <si>
    <t>EPF-2 74</t>
  </si>
  <si>
    <t>EPF-2 75</t>
  </si>
  <si>
    <t>EPF-2 76</t>
  </si>
  <si>
    <t>Type LP</t>
  </si>
  <si>
    <t>Type LVP</t>
  </si>
  <si>
    <r>
      <t xml:space="preserve">Nombre de rationnaires supplémentaires           </t>
    </r>
    <r>
      <rPr>
        <b/>
        <u/>
        <sz val="11"/>
        <color rgb="FF0070C0"/>
        <rFont val="Marianne"/>
        <family val="3"/>
      </rPr>
      <t>au-delà de 20% de la prestation forfaitaire</t>
    </r>
  </si>
  <si>
    <t>Prestations de plonge, de nettoyage des locaux de plonge, de nettoyage des locaux, des abords et de la vitrerie d'entités relevant du GSC de Bordeaux ( sites d'Agen - département 47) (Lot 1)*</t>
  </si>
  <si>
    <t>Prestations de plonge, de nettoyage des locaux de plonge, de nettoyage des locaux, des abords et de la vitrerie d'entités implantées sur la Base de Défense de Bordeaux-Mérignac-Agen ( sites d'Agen - département 47) (Lot 1)</t>
  </si>
  <si>
    <t>Prestations de plonge, nettoyage des locaux et de la vitrerie au profit des entités implantées sur la Base de Défense de Bordeaux-Mérignac-Agen (différents sites d'Agen) (dept 47) (Lot 1)</t>
  </si>
  <si>
    <t>Prestations de plonge, de nettoyage des locaux de plonge, de nettoyage des locaux, des abords et de la vitrerie d'entités implantées sur la Base de Défense de Bordeaux-Mérignac-Agen (sites d'Agen - département 47) (Lot 1)</t>
  </si>
  <si>
    <t>Prestations de plonge, de nettoyage des locaux de plonge, de nettoyage des locaux, des abords et de la vitrerie d'entités implantées sur la Base de Défense de Bordeaux-Mériganc-Agen ( sites d'Agen - département 47) (Lot 1)</t>
  </si>
  <si>
    <t>N° ligne de Prix</t>
  </si>
  <si>
    <t>BPU 01</t>
  </si>
  <si>
    <t>BPU 02</t>
  </si>
  <si>
    <t>BPU 03</t>
  </si>
  <si>
    <t>BPU 04</t>
  </si>
  <si>
    <t>BPU 05</t>
  </si>
  <si>
    <t>BPU 06</t>
  </si>
  <si>
    <t>BPU 07</t>
  </si>
  <si>
    <t>BPU 08</t>
  </si>
  <si>
    <t>BPU 09</t>
  </si>
  <si>
    <t>BPU 10</t>
  </si>
  <si>
    <t>BPU 11</t>
  </si>
  <si>
    <t>BPU 12</t>
  </si>
  <si>
    <t>BPU 13</t>
  </si>
  <si>
    <t>BPU 14</t>
  </si>
  <si>
    <t>BPU 15</t>
  </si>
  <si>
    <t>BPU 16</t>
  </si>
  <si>
    <t>BPU 17</t>
  </si>
  <si>
    <t>BPU 18</t>
  </si>
  <si>
    <t>BPU 19</t>
  </si>
  <si>
    <t>BPU 20</t>
  </si>
  <si>
    <t>BPU 21</t>
  </si>
  <si>
    <t>BPU 22</t>
  </si>
  <si>
    <t>BPU 23</t>
  </si>
  <si>
    <t>BPU 24</t>
  </si>
  <si>
    <t>BPU 25</t>
  </si>
  <si>
    <t>BPU 26</t>
  </si>
  <si>
    <t>BPU 27</t>
  </si>
  <si>
    <t>BPU 28</t>
  </si>
  <si>
    <t>BPU 29</t>
  </si>
  <si>
    <t>BPU 30</t>
  </si>
  <si>
    <t>BPU 31</t>
  </si>
  <si>
    <t>BPU 32</t>
  </si>
  <si>
    <t>BPU 33</t>
  </si>
  <si>
    <t>BPU 34</t>
  </si>
  <si>
    <t>BPU 35</t>
  </si>
  <si>
    <t>BPU 36</t>
  </si>
  <si>
    <t>BPU 37</t>
  </si>
  <si>
    <t>BPU 38</t>
  </si>
  <si>
    <t>BPU 39</t>
  </si>
  <si>
    <t>BPU 40</t>
  </si>
  <si>
    <t>BPU 41</t>
  </si>
  <si>
    <t>BPU 42</t>
  </si>
  <si>
    <t>BPU 43</t>
  </si>
  <si>
    <t>BPU 44</t>
  </si>
  <si>
    <t>BPU 45</t>
  </si>
  <si>
    <t>BPU 46</t>
  </si>
  <si>
    <t>BPU-V 01</t>
  </si>
  <si>
    <t>BPU-V 02</t>
  </si>
  <si>
    <t>BPU-V 03</t>
  </si>
  <si>
    <t>BPU-V 04</t>
  </si>
  <si>
    <t>BPU-V 05</t>
  </si>
  <si>
    <t>BPU-V 06</t>
  </si>
  <si>
    <t>BPU-V 07</t>
  </si>
  <si>
    <t>BPU-V 08</t>
  </si>
  <si>
    <t>BPU-V 09</t>
  </si>
  <si>
    <t>BPU-V 10</t>
  </si>
  <si>
    <t>BPU-V 11</t>
  </si>
  <si>
    <t>BPU-V 12</t>
  </si>
  <si>
    <t>BPU-V 13</t>
  </si>
  <si>
    <t>BPU-V 14</t>
  </si>
  <si>
    <t>BPU-V 15</t>
  </si>
  <si>
    <t>N° Ligne de Prix</t>
  </si>
  <si>
    <t>BPU-V16</t>
  </si>
  <si>
    <t>BPU-V17</t>
  </si>
  <si>
    <t>BPU-V18</t>
  </si>
  <si>
    <t>BPU-T 01</t>
  </si>
  <si>
    <t>BPU-T 02</t>
  </si>
  <si>
    <t>BPU-T 03</t>
  </si>
  <si>
    <t>BPU-T 04</t>
  </si>
  <si>
    <t>BPU-T 05</t>
  </si>
  <si>
    <t>BPU-T 06</t>
  </si>
  <si>
    <t>BPU-T 07</t>
  </si>
  <si>
    <t>BPU-T 08</t>
  </si>
  <si>
    <t>BPU-T 09</t>
  </si>
  <si>
    <t>BPU-T 10</t>
  </si>
  <si>
    <t>BPU-T 11</t>
  </si>
  <si>
    <t>BPU-T 12</t>
  </si>
  <si>
    <t>BPU-T 13</t>
  </si>
  <si>
    <t>BPU-T 14</t>
  </si>
  <si>
    <t>BPU-T 15</t>
  </si>
  <si>
    <t>EPT 01</t>
  </si>
  <si>
    <t>EPT 02</t>
  </si>
  <si>
    <t>EPT 03</t>
  </si>
  <si>
    <t>EPT 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</si>
</sst>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0C]_-;\-* #,##0.00\ [$€-40C]_-;_-* &quot;-&quot;??\ [$€-40C]_-;_-@_-"/>
  </numFmts>
  <fonts count="37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Marianne"/>
      <family val="3"/>
    </font>
    <font>
      <sz val="11"/>
      <color theme="1"/>
      <name val="Marianne"/>
      <family val="3"/>
    </font>
    <font>
      <i/>
      <sz val="11"/>
      <color theme="1"/>
      <name val="Marianne"/>
      <family val="3"/>
    </font>
    <font>
      <b/>
      <sz val="11"/>
      <name val="Marianne"/>
      <family val="3"/>
    </font>
    <font>
      <b/>
      <i/>
      <sz val="11"/>
      <color rgb="FF9966FF"/>
      <name val="Marianne"/>
      <family val="3"/>
    </font>
    <font>
      <sz val="11"/>
      <color theme="1"/>
      <name val="Calibri"/>
      <family val="2"/>
      <scheme val="minor"/>
    </font>
    <font>
      <sz val="11"/>
      <color theme="9" tint="-0.249977111117893"/>
      <name val="Marianne"/>
      <family val="3"/>
    </font>
    <font>
      <b/>
      <sz val="11"/>
      <color theme="9" tint="-0.249977111117893"/>
      <name val="Marianne"/>
      <family val="3"/>
    </font>
    <font>
      <sz val="11"/>
      <name val="Marianne"/>
      <family val="3"/>
    </font>
    <font>
      <i/>
      <sz val="11"/>
      <name val="Marianne"/>
      <family val="3"/>
    </font>
    <font>
      <sz val="12"/>
      <color rgb="FF000000"/>
      <name val="Marianne"/>
      <family val="3"/>
    </font>
    <font>
      <sz val="12"/>
      <color theme="1"/>
      <name val="Marianne"/>
      <family val="3"/>
    </font>
    <font>
      <b/>
      <sz val="12"/>
      <color theme="1"/>
      <name val="Marianne"/>
      <family val="3"/>
    </font>
    <font>
      <b/>
      <sz val="14"/>
      <color rgb="FF7030A0"/>
      <name val="Marianne"/>
      <family val="3"/>
    </font>
    <font>
      <b/>
      <sz val="11"/>
      <color theme="9" tint="-0.499984740745262"/>
      <name val="Marianne"/>
      <family val="3"/>
    </font>
    <font>
      <sz val="11"/>
      <color theme="9" tint="-0.499984740745262"/>
      <name val="Marianne"/>
      <family val="3"/>
    </font>
    <font>
      <sz val="11"/>
      <color rgb="FFFF0000"/>
      <name val="Marianne"/>
      <family val="3"/>
    </font>
    <font>
      <b/>
      <sz val="12"/>
      <name val="Marianne"/>
      <family val="3"/>
    </font>
    <font>
      <sz val="12"/>
      <name val="Marianne"/>
      <family val="3"/>
    </font>
    <font>
      <b/>
      <sz val="14"/>
      <name val="Marianne"/>
      <family val="3"/>
    </font>
    <font>
      <b/>
      <i/>
      <sz val="14"/>
      <color rgb="FFFF0000"/>
      <name val="Calibri"/>
      <family val="2"/>
      <scheme val="minor"/>
    </font>
    <font>
      <b/>
      <sz val="11"/>
      <color theme="4" tint="-0.249977111117893"/>
      <name val="Marianne"/>
      <family val="3"/>
    </font>
    <font>
      <b/>
      <sz val="8"/>
      <color theme="4" tint="-0.249977111117893"/>
      <name val="Marianne"/>
      <family val="3"/>
    </font>
    <font>
      <b/>
      <i/>
      <sz val="11"/>
      <color theme="4" tint="-0.249977111117893"/>
      <name val="Marianne"/>
      <family val="3"/>
    </font>
    <font>
      <sz val="11"/>
      <color theme="4" tint="-0.249977111117893"/>
      <name val="Marianne"/>
      <family val="3"/>
    </font>
    <font>
      <i/>
      <sz val="11"/>
      <color theme="4" tint="-0.249977111117893"/>
      <name val="Marianne"/>
      <family val="3"/>
    </font>
    <font>
      <b/>
      <sz val="11"/>
      <color rgb="FF0070C0"/>
      <name val="Marianne"/>
      <family val="3"/>
    </font>
    <font>
      <b/>
      <u/>
      <sz val="11"/>
      <color rgb="FF0070C0"/>
      <name val="Marianne"/>
      <family val="3"/>
    </font>
    <font>
      <b/>
      <sz val="12"/>
      <color rgb="FF0070C0"/>
      <name val="Marianne"/>
      <family val="3"/>
    </font>
    <font>
      <b/>
      <sz val="14"/>
      <color theme="1" tint="0.34998626667073579"/>
      <name val="Marianne"/>
      <family val="3"/>
    </font>
    <font>
      <b/>
      <sz val="10"/>
      <name val="Marianne"/>
      <family val="3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70C0"/>
      <name val="Marianne"/>
      <family val="3"/>
    </font>
    <font>
      <b/>
      <sz val="11"/>
      <color rgb="FF0070C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medium">
        <color indexed="64"/>
      </left>
      <right style="thin">
        <color theme="4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4" tint="-0.24994659260841701"/>
      </left>
      <right style="thin">
        <color theme="4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4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209">
    <xf numFmtId="0" fontId="0" fillId="0" borderId="0" xfId="0"/>
    <xf numFmtId="0" fontId="18" fillId="0" borderId="0" xfId="1" applyFont="1" applyBorder="1" applyAlignment="1">
      <alignment horizontal="left"/>
    </xf>
    <xf numFmtId="0" fontId="3" fillId="0" borderId="0" xfId="0" applyFont="1"/>
    <xf numFmtId="0" fontId="4" fillId="0" borderId="0" xfId="1" applyFont="1"/>
    <xf numFmtId="0" fontId="3" fillId="0" borderId="0" xfId="0" applyFont="1" applyAlignment="1">
      <alignment vertical="center"/>
    </xf>
    <xf numFmtId="0" fontId="3" fillId="0" borderId="1" xfId="0" applyFont="1" applyBorder="1"/>
    <xf numFmtId="164" fontId="4" fillId="0" borderId="1" xfId="1" applyNumberFormat="1" applyFont="1" applyBorder="1"/>
    <xf numFmtId="0" fontId="3" fillId="0" borderId="1" xfId="0" applyFont="1" applyFill="1" applyBorder="1"/>
    <xf numFmtId="164" fontId="6" fillId="0" borderId="1" xfId="1" applyNumberFormat="1" applyFont="1" applyBorder="1"/>
    <xf numFmtId="165" fontId="3" fillId="0" borderId="0" xfId="0" applyNumberFormat="1" applyFont="1"/>
    <xf numFmtId="0" fontId="3" fillId="2" borderId="1" xfId="0" applyFont="1" applyFill="1" applyBorder="1" applyAlignment="1">
      <alignment vertical="center"/>
    </xf>
    <xf numFmtId="10" fontId="3" fillId="0" borderId="1" xfId="0" applyNumberFormat="1" applyFont="1" applyBorder="1"/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9" fontId="3" fillId="0" borderId="1" xfId="2" applyFont="1" applyBorder="1" applyAlignment="1">
      <alignment vertical="center"/>
    </xf>
    <xf numFmtId="164" fontId="3" fillId="0" borderId="1" xfId="0" applyNumberFormat="1" applyFont="1" applyBorder="1"/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center" vertical="center"/>
    </xf>
    <xf numFmtId="164" fontId="4" fillId="0" borderId="1" xfId="0" applyNumberFormat="1" applyFont="1" applyBorder="1"/>
    <xf numFmtId="0" fontId="10" fillId="0" borderId="1" xfId="0" applyFont="1" applyFill="1" applyBorder="1" applyAlignment="1">
      <alignment horizontal="left" vertical="center"/>
    </xf>
    <xf numFmtId="0" fontId="8" fillId="0" borderId="0" xfId="0" applyFont="1"/>
    <xf numFmtId="0" fontId="13" fillId="0" borderId="1" xfId="0" applyFont="1" applyBorder="1" applyAlignment="1">
      <alignment horizontal="center"/>
    </xf>
    <xf numFmtId="0" fontId="8" fillId="0" borderId="0" xfId="0" applyFont="1" applyFill="1"/>
    <xf numFmtId="0" fontId="3" fillId="0" borderId="0" xfId="0" applyFont="1" applyFill="1"/>
    <xf numFmtId="0" fontId="14" fillId="0" borderId="0" xfId="0" applyFont="1" applyFill="1" applyAlignment="1">
      <alignment vertical="center" wrapText="1"/>
    </xf>
    <xf numFmtId="0" fontId="18" fillId="0" borderId="0" xfId="0" applyFont="1"/>
    <xf numFmtId="0" fontId="18" fillId="0" borderId="0" xfId="0" applyFont="1" applyAlignment="1">
      <alignment horizontal="left" vertical="center"/>
    </xf>
    <xf numFmtId="0" fontId="19" fillId="0" borderId="0" xfId="0" applyFont="1"/>
    <xf numFmtId="0" fontId="20" fillId="0" borderId="0" xfId="0" applyFont="1"/>
    <xf numFmtId="0" fontId="3" fillId="0" borderId="17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vertical="center"/>
      <protection locked="0"/>
    </xf>
    <xf numFmtId="0" fontId="3" fillId="0" borderId="24" xfId="0" applyFont="1" applyBorder="1" applyAlignment="1" applyProtection="1">
      <alignment horizontal="center" vertical="center"/>
      <protection locked="0"/>
    </xf>
    <xf numFmtId="0" fontId="15" fillId="0" borderId="0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left"/>
    </xf>
    <xf numFmtId="0" fontId="10" fillId="0" borderId="1" xfId="1" applyFont="1" applyFill="1" applyBorder="1"/>
    <xf numFmtId="0" fontId="13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0" fillId="0" borderId="34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0" fillId="0" borderId="1" xfId="0" applyNumberFormat="1" applyFont="1" applyBorder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/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" fillId="0" borderId="0" xfId="0" applyFont="1" applyFill="1"/>
    <xf numFmtId="0" fontId="10" fillId="7" borderId="1" xfId="0" applyFont="1" applyFill="1" applyBorder="1" applyAlignment="1">
      <alignment horizontal="center" vertical="center"/>
    </xf>
    <xf numFmtId="0" fontId="3" fillId="7" borderId="1" xfId="0" applyFont="1" applyFill="1" applyBorder="1"/>
    <xf numFmtId="0" fontId="22" fillId="0" borderId="0" xfId="0" applyFont="1"/>
    <xf numFmtId="0" fontId="18" fillId="0" borderId="0" xfId="1" applyFont="1" applyAlignment="1">
      <alignment horizontal="left"/>
    </xf>
    <xf numFmtId="0" fontId="4" fillId="0" borderId="35" xfId="1" applyFont="1" applyBorder="1"/>
    <xf numFmtId="0" fontId="0" fillId="0" borderId="35" xfId="0" applyBorder="1"/>
    <xf numFmtId="0" fontId="25" fillId="0" borderId="1" xfId="1" applyFont="1" applyBorder="1"/>
    <xf numFmtId="164" fontId="25" fillId="0" borderId="1" xfId="1" applyNumberFormat="1" applyFont="1" applyBorder="1"/>
    <xf numFmtId="0" fontId="25" fillId="0" borderId="1" xfId="1" applyFont="1" applyFill="1" applyBorder="1"/>
    <xf numFmtId="0" fontId="18" fillId="0" borderId="0" xfId="1" applyFont="1" applyBorder="1" applyAlignment="1">
      <alignment horizontal="left"/>
    </xf>
    <xf numFmtId="0" fontId="18" fillId="0" borderId="0" xfId="0" applyFont="1" applyBorder="1" applyAlignment="1">
      <alignment horizontal="left"/>
    </xf>
    <xf numFmtId="0" fontId="28" fillId="6" borderId="1" xfId="0" applyFont="1" applyFill="1" applyBorder="1" applyAlignment="1">
      <alignment horizontal="center" vertical="center"/>
    </xf>
    <xf numFmtId="0" fontId="28" fillId="6" borderId="17" xfId="0" applyFont="1" applyFill="1" applyBorder="1" applyAlignment="1" applyProtection="1">
      <alignment horizontal="center" vertical="center" wrapText="1"/>
      <protection locked="0"/>
    </xf>
    <xf numFmtId="0" fontId="28" fillId="6" borderId="27" xfId="0" applyFont="1" applyFill="1" applyBorder="1" applyAlignment="1" applyProtection="1">
      <alignment horizontal="center" vertical="center" wrapText="1"/>
      <protection locked="0"/>
    </xf>
    <xf numFmtId="0" fontId="28" fillId="6" borderId="16" xfId="0" applyFont="1" applyFill="1" applyBorder="1" applyAlignment="1" applyProtection="1">
      <alignment horizontal="center" vertical="center" wrapText="1"/>
      <protection locked="0"/>
    </xf>
    <xf numFmtId="0" fontId="28" fillId="6" borderId="15" xfId="0" applyFont="1" applyFill="1" applyBorder="1" applyAlignment="1" applyProtection="1">
      <alignment horizontal="center" vertical="center" wrapText="1"/>
      <protection locked="0"/>
    </xf>
    <xf numFmtId="0" fontId="30" fillId="6" borderId="1" xfId="0" applyFont="1" applyFill="1" applyBorder="1" applyAlignment="1">
      <alignment horizontal="center"/>
    </xf>
    <xf numFmtId="0" fontId="28" fillId="6" borderId="8" xfId="0" applyFont="1" applyFill="1" applyBorder="1" applyAlignment="1">
      <alignment horizontal="center" vertical="center"/>
    </xf>
    <xf numFmtId="0" fontId="28" fillId="6" borderId="3" xfId="0" applyFont="1" applyFill="1" applyBorder="1" applyAlignment="1">
      <alignment horizontal="center" vertical="center"/>
    </xf>
    <xf numFmtId="0" fontId="0" fillId="0" borderId="44" xfId="0" applyBorder="1"/>
    <xf numFmtId="0" fontId="24" fillId="0" borderId="44" xfId="1" applyFont="1" applyBorder="1" applyAlignment="1">
      <alignment vertical="center"/>
    </xf>
    <xf numFmtId="0" fontId="28" fillId="6" borderId="30" xfId="0" applyFont="1" applyFill="1" applyBorder="1" applyAlignment="1">
      <alignment horizontal="center" vertical="center"/>
    </xf>
    <xf numFmtId="0" fontId="28" fillId="6" borderId="47" xfId="0" applyFont="1" applyFill="1" applyBorder="1" applyAlignment="1">
      <alignment horizontal="center" vertical="center"/>
    </xf>
    <xf numFmtId="2" fontId="4" fillId="0" borderId="34" xfId="1" applyNumberFormat="1" applyFont="1" applyBorder="1"/>
    <xf numFmtId="0" fontId="26" fillId="7" borderId="54" xfId="0" applyFont="1" applyFill="1" applyBorder="1"/>
    <xf numFmtId="164" fontId="26" fillId="7" borderId="54" xfId="0" applyNumberFormat="1" applyFont="1" applyFill="1" applyBorder="1"/>
    <xf numFmtId="0" fontId="27" fillId="7" borderId="55" xfId="1" applyFont="1" applyFill="1" applyBorder="1"/>
    <xf numFmtId="0" fontId="4" fillId="0" borderId="44" xfId="1" applyFont="1" applyBorder="1"/>
    <xf numFmtId="0" fontId="3" fillId="0" borderId="44" xfId="0" applyFont="1" applyBorder="1" applyAlignment="1">
      <alignment vertical="center"/>
    </xf>
    <xf numFmtId="0" fontId="28" fillId="6" borderId="51" xfId="0" applyFont="1" applyFill="1" applyBorder="1" applyAlignment="1">
      <alignment horizontal="center" vertical="center"/>
    </xf>
    <xf numFmtId="0" fontId="28" fillId="6" borderId="40" xfId="0" applyFont="1" applyFill="1" applyBorder="1" applyAlignment="1">
      <alignment horizontal="center" vertical="center"/>
    </xf>
    <xf numFmtId="0" fontId="5" fillId="0" borderId="30" xfId="1" applyFont="1" applyFill="1" applyBorder="1" applyAlignment="1">
      <alignment horizontal="center" vertical="center"/>
    </xf>
    <xf numFmtId="0" fontId="5" fillId="0" borderId="30" xfId="1" applyFont="1" applyFill="1" applyBorder="1" applyAlignment="1">
      <alignment horizontal="center" vertical="center"/>
    </xf>
    <xf numFmtId="0" fontId="24" fillId="0" borderId="44" xfId="0" applyFont="1" applyFill="1" applyBorder="1" applyAlignment="1">
      <alignment vertical="center"/>
    </xf>
    <xf numFmtId="0" fontId="15" fillId="4" borderId="0" xfId="0" applyFont="1" applyFill="1" applyBorder="1" applyAlignment="1">
      <alignment horizontal="center" vertical="center"/>
    </xf>
    <xf numFmtId="0" fontId="15" fillId="4" borderId="56" xfId="0" applyFont="1" applyFill="1" applyBorder="1" applyAlignment="1">
      <alignment horizontal="center" vertical="center"/>
    </xf>
    <xf numFmtId="0" fontId="15" fillId="4" borderId="57" xfId="0" applyFont="1" applyFill="1" applyBorder="1" applyAlignment="1">
      <alignment horizontal="center" vertical="center"/>
    </xf>
    <xf numFmtId="0" fontId="3" fillId="7" borderId="54" xfId="0" applyFont="1" applyFill="1" applyBorder="1"/>
    <xf numFmtId="165" fontId="3" fillId="7" borderId="54" xfId="0" applyNumberFormat="1" applyFont="1" applyFill="1" applyBorder="1"/>
    <xf numFmtId="0" fontId="4" fillId="7" borderId="55" xfId="1" applyFont="1" applyFill="1" applyBorder="1"/>
    <xf numFmtId="0" fontId="23" fillId="0" borderId="51" xfId="0" applyFont="1" applyFill="1" applyBorder="1" applyAlignment="1">
      <alignment horizontal="center" vertical="center"/>
    </xf>
    <xf numFmtId="0" fontId="23" fillId="0" borderId="33" xfId="0" applyFont="1" applyFill="1" applyBorder="1" applyAlignment="1">
      <alignment horizontal="center" vertical="center"/>
    </xf>
    <xf numFmtId="0" fontId="23" fillId="0" borderId="58" xfId="0" applyFont="1" applyFill="1" applyBorder="1" applyAlignment="1">
      <alignment horizontal="center" vertical="center"/>
    </xf>
    <xf numFmtId="164" fontId="4" fillId="0" borderId="1" xfId="1" applyNumberFormat="1" applyFont="1" applyFill="1" applyBorder="1"/>
    <xf numFmtId="2" fontId="4" fillId="0" borderId="34" xfId="1" applyNumberFormat="1" applyFont="1" applyFill="1" applyBorder="1"/>
    <xf numFmtId="0" fontId="23" fillId="0" borderId="50" xfId="1" applyFont="1" applyFill="1" applyBorder="1" applyAlignment="1">
      <alignment horizontal="center"/>
    </xf>
    <xf numFmtId="0" fontId="23" fillId="0" borderId="2" xfId="1" applyFont="1" applyFill="1" applyBorder="1" applyAlignment="1">
      <alignment horizontal="center"/>
    </xf>
    <xf numFmtId="0" fontId="5" fillId="0" borderId="30" xfId="1" applyFont="1" applyBorder="1" applyAlignment="1">
      <alignment horizontal="center" vertical="center" wrapText="1"/>
    </xf>
    <xf numFmtId="0" fontId="5" fillId="0" borderId="51" xfId="1" applyFont="1" applyBorder="1" applyAlignment="1">
      <alignment horizontal="center" vertical="center"/>
    </xf>
    <xf numFmtId="0" fontId="5" fillId="0" borderId="28" xfId="1" applyFont="1" applyBorder="1" applyAlignment="1">
      <alignment horizontal="center" vertical="center"/>
    </xf>
    <xf numFmtId="0" fontId="14" fillId="5" borderId="0" xfId="0" applyFont="1" applyFill="1" applyAlignment="1">
      <alignment horizontal="center" vertical="center" wrapText="1"/>
    </xf>
    <xf numFmtId="0" fontId="31" fillId="6" borderId="19" xfId="0" applyFont="1" applyFill="1" applyBorder="1" applyAlignment="1">
      <alignment horizontal="center" vertical="center"/>
    </xf>
    <xf numFmtId="0" fontId="31" fillId="6" borderId="45" xfId="0" applyFont="1" applyFill="1" applyBorder="1" applyAlignment="1">
      <alignment horizontal="center" vertical="center"/>
    </xf>
    <xf numFmtId="0" fontId="31" fillId="6" borderId="46" xfId="0" applyFont="1" applyFill="1" applyBorder="1" applyAlignment="1">
      <alignment horizontal="center" vertical="center"/>
    </xf>
    <xf numFmtId="0" fontId="5" fillId="0" borderId="39" xfId="1" applyFont="1" applyFill="1" applyBorder="1" applyAlignment="1">
      <alignment horizontal="center" vertical="center"/>
    </xf>
    <xf numFmtId="0" fontId="31" fillId="6" borderId="36" xfId="0" applyFont="1" applyFill="1" applyBorder="1" applyAlignment="1">
      <alignment horizontal="center" vertical="center"/>
    </xf>
    <xf numFmtId="0" fontId="31" fillId="6" borderId="37" xfId="0" applyFont="1" applyFill="1" applyBorder="1" applyAlignment="1">
      <alignment horizontal="center" vertical="center"/>
    </xf>
    <xf numFmtId="0" fontId="31" fillId="6" borderId="38" xfId="0" applyFont="1" applyFill="1" applyBorder="1" applyAlignment="1">
      <alignment horizontal="center" vertical="center"/>
    </xf>
    <xf numFmtId="0" fontId="18" fillId="0" borderId="0" xfId="1" applyFont="1" applyAlignment="1">
      <alignment horizontal="left"/>
    </xf>
    <xf numFmtId="0" fontId="0" fillId="0" borderId="6" xfId="0" applyBorder="1" applyAlignment="1">
      <alignment horizontal="center"/>
    </xf>
    <xf numFmtId="0" fontId="32" fillId="2" borderId="1" xfId="0" applyFont="1" applyFill="1" applyBorder="1" applyAlignment="1">
      <alignment horizontal="center" vertical="center" wrapText="1"/>
    </xf>
    <xf numFmtId="0" fontId="31" fillId="6" borderId="41" xfId="0" applyFont="1" applyFill="1" applyBorder="1" applyAlignment="1">
      <alignment horizontal="center" vertical="center"/>
    </xf>
    <xf numFmtId="0" fontId="31" fillId="6" borderId="42" xfId="0" applyFont="1" applyFill="1" applyBorder="1" applyAlignment="1">
      <alignment horizontal="center" vertical="center"/>
    </xf>
    <xf numFmtId="0" fontId="31" fillId="6" borderId="43" xfId="0" applyFont="1" applyFill="1" applyBorder="1" applyAlignment="1">
      <alignment horizontal="center" vertical="center"/>
    </xf>
    <xf numFmtId="0" fontId="5" fillId="0" borderId="30" xfId="1" applyFont="1" applyBorder="1" applyAlignment="1">
      <alignment horizontal="center" vertical="center"/>
    </xf>
    <xf numFmtId="0" fontId="23" fillId="0" borderId="50" xfId="1" applyFont="1" applyBorder="1" applyAlignment="1">
      <alignment horizontal="center"/>
    </xf>
    <xf numFmtId="0" fontId="23" fillId="0" borderId="2" xfId="1" applyFont="1" applyBorder="1" applyAlignment="1">
      <alignment horizontal="center"/>
    </xf>
    <xf numFmtId="0" fontId="5" fillId="0" borderId="22" xfId="1" applyFont="1" applyFill="1" applyBorder="1" applyAlignment="1">
      <alignment horizontal="center" vertical="center"/>
    </xf>
    <xf numFmtId="0" fontId="5" fillId="4" borderId="30" xfId="1" applyFont="1" applyFill="1" applyBorder="1" applyAlignment="1">
      <alignment horizontal="center" vertical="center" wrapText="1"/>
    </xf>
    <xf numFmtId="0" fontId="5" fillId="4" borderId="28" xfId="1" applyFont="1" applyFill="1" applyBorder="1" applyAlignment="1">
      <alignment horizontal="center" vertical="center" wrapText="1"/>
    </xf>
    <xf numFmtId="0" fontId="5" fillId="0" borderId="30" xfId="1" applyFont="1" applyFill="1" applyBorder="1" applyAlignment="1">
      <alignment horizontal="center" vertical="center"/>
    </xf>
    <xf numFmtId="0" fontId="5" fillId="0" borderId="51" xfId="1" applyFont="1" applyFill="1" applyBorder="1" applyAlignment="1">
      <alignment horizontal="center" vertical="center"/>
    </xf>
    <xf numFmtId="0" fontId="5" fillId="0" borderId="28" xfId="1" applyFont="1" applyFill="1" applyBorder="1" applyAlignment="1">
      <alignment horizontal="center" vertical="center"/>
    </xf>
    <xf numFmtId="0" fontId="5" fillId="0" borderId="48" xfId="1" applyFont="1" applyFill="1" applyBorder="1" applyAlignment="1">
      <alignment horizontal="center" vertical="center" wrapText="1"/>
    </xf>
    <xf numFmtId="0" fontId="5" fillId="0" borderId="49" xfId="1" applyFont="1" applyFill="1" applyBorder="1" applyAlignment="1">
      <alignment horizontal="center" vertical="center"/>
    </xf>
    <xf numFmtId="0" fontId="23" fillId="7" borderId="25" xfId="1" applyFont="1" applyFill="1" applyBorder="1" applyAlignment="1">
      <alignment horizontal="center"/>
    </xf>
    <xf numFmtId="0" fontId="23" fillId="7" borderId="54" xfId="1" applyFont="1" applyFill="1" applyBorder="1" applyAlignment="1">
      <alignment horizontal="center"/>
    </xf>
    <xf numFmtId="0" fontId="5" fillId="0" borderId="48" xfId="1" applyFont="1" applyFill="1" applyBorder="1" applyAlignment="1">
      <alignment horizontal="center" vertical="center"/>
    </xf>
    <xf numFmtId="0" fontId="5" fillId="0" borderId="22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center" vertical="center"/>
    </xf>
    <xf numFmtId="0" fontId="23" fillId="7" borderId="52" xfId="1" applyFont="1" applyFill="1" applyBorder="1" applyAlignment="1">
      <alignment horizontal="center"/>
    </xf>
    <xf numFmtId="0" fontId="23" fillId="7" borderId="53" xfId="1" applyFont="1" applyFill="1" applyBorder="1" applyAlignment="1">
      <alignment horizontal="center"/>
    </xf>
    <xf numFmtId="0" fontId="5" fillId="0" borderId="39" xfId="1" applyFont="1" applyFill="1" applyBorder="1" applyAlignment="1">
      <alignment horizontal="center" vertical="center" wrapText="1"/>
    </xf>
    <xf numFmtId="0" fontId="5" fillId="4" borderId="22" xfId="1" applyFont="1" applyFill="1" applyBorder="1" applyAlignment="1">
      <alignment horizontal="center" vertical="center"/>
    </xf>
    <xf numFmtId="0" fontId="18" fillId="0" borderId="0" xfId="0" applyFont="1" applyBorder="1" applyAlignment="1">
      <alignment horizontal="left"/>
    </xf>
    <xf numFmtId="0" fontId="18" fillId="0" borderId="0" xfId="0" applyFont="1" applyAlignment="1">
      <alignment horizontal="left"/>
    </xf>
    <xf numFmtId="0" fontId="5" fillId="0" borderId="30" xfId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4" fontId="19" fillId="0" borderId="1" xfId="3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9" fillId="6" borderId="0" xfId="0" applyFont="1" applyFill="1" applyAlignment="1">
      <alignment horizontal="center" vertical="center" wrapText="1"/>
    </xf>
    <xf numFmtId="0" fontId="30" fillId="6" borderId="1" xfId="0" applyFont="1" applyFill="1" applyBorder="1" applyAlignment="1">
      <alignment horizontal="center"/>
    </xf>
    <xf numFmtId="44" fontId="19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8" fillId="0" borderId="7" xfId="0" applyFont="1" applyBorder="1" applyAlignment="1">
      <alignment horizontal="left"/>
    </xf>
    <xf numFmtId="0" fontId="18" fillId="0" borderId="7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8" xfId="0" applyBorder="1" applyAlignment="1">
      <alignment horizontal="center"/>
    </xf>
    <xf numFmtId="0" fontId="18" fillId="0" borderId="0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28" fillId="6" borderId="9" xfId="0" applyFont="1" applyFill="1" applyBorder="1" applyAlignment="1" applyProtection="1">
      <alignment horizontal="center" vertical="center" wrapText="1"/>
      <protection locked="0"/>
    </xf>
    <xf numFmtId="0" fontId="28" fillId="6" borderId="13" xfId="0" applyFont="1" applyFill="1" applyBorder="1" applyAlignment="1" applyProtection="1">
      <alignment horizontal="center" vertical="center" wrapText="1"/>
      <protection locked="0"/>
    </xf>
    <xf numFmtId="0" fontId="28" fillId="6" borderId="18" xfId="0" applyFont="1" applyFill="1" applyBorder="1" applyAlignment="1" applyProtection="1">
      <alignment horizontal="center" vertical="center" wrapText="1"/>
      <protection locked="0"/>
    </xf>
    <xf numFmtId="0" fontId="28" fillId="6" borderId="10" xfId="0" applyFont="1" applyFill="1" applyBorder="1" applyAlignment="1" applyProtection="1">
      <alignment horizontal="center" vertical="center" wrapText="1"/>
      <protection locked="0"/>
    </xf>
    <xf numFmtId="0" fontId="28" fillId="6" borderId="11" xfId="0" applyFont="1" applyFill="1" applyBorder="1" applyAlignment="1" applyProtection="1">
      <alignment horizontal="center" vertical="center" wrapText="1"/>
      <protection locked="0"/>
    </xf>
    <xf numFmtId="0" fontId="28" fillId="6" borderId="12" xfId="0" applyFont="1" applyFill="1" applyBorder="1" applyAlignment="1" applyProtection="1">
      <alignment horizontal="center" vertical="center" wrapText="1"/>
      <protection locked="0"/>
    </xf>
    <xf numFmtId="0" fontId="28" fillId="6" borderId="14" xfId="0" applyFont="1" applyFill="1" applyBorder="1" applyAlignment="1" applyProtection="1">
      <alignment horizontal="center" vertical="center" wrapText="1"/>
      <protection locked="0"/>
    </xf>
    <xf numFmtId="0" fontId="28" fillId="6" borderId="15" xfId="0" applyFont="1" applyFill="1" applyBorder="1" applyAlignment="1" applyProtection="1">
      <alignment horizontal="center" vertical="center" wrapText="1"/>
      <protection locked="0"/>
    </xf>
    <xf numFmtId="0" fontId="28" fillId="6" borderId="16" xfId="0" applyFont="1" applyFill="1" applyBorder="1" applyAlignment="1" applyProtection="1">
      <alignment horizontal="center" vertical="center" wrapText="1"/>
      <protection locked="0"/>
    </xf>
    <xf numFmtId="0" fontId="14" fillId="5" borderId="0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18" fillId="0" borderId="7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left"/>
    </xf>
    <xf numFmtId="0" fontId="12" fillId="0" borderId="2" xfId="0" applyFont="1" applyBorder="1" applyAlignment="1">
      <alignment horizontal="left" wrapText="1"/>
    </xf>
    <xf numFmtId="0" fontId="12" fillId="0" borderId="2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40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40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0" fontId="35" fillId="6" borderId="1" xfId="0" applyFont="1" applyFill="1" applyBorder="1"/>
    <xf numFmtId="0" fontId="36" fillId="0" borderId="0" xfId="0" applyFont="1"/>
    <xf numFmtId="0" fontId="35" fillId="0" borderId="1" xfId="0" applyFont="1" applyBorder="1"/>
    <xf numFmtId="0" fontId="35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164" fontId="13" fillId="0" borderId="1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 applyProtection="1">
      <alignment vertical="center" wrapText="1"/>
      <protection locked="0"/>
    </xf>
    <xf numFmtId="164" fontId="3" fillId="0" borderId="22" xfId="0" applyNumberFormat="1" applyFont="1" applyBorder="1" applyAlignment="1" applyProtection="1">
      <alignment vertical="center" wrapText="1"/>
      <protection locked="0"/>
    </xf>
    <xf numFmtId="164" fontId="3" fillId="0" borderId="30" xfId="0" applyNumberFormat="1" applyFont="1" applyBorder="1" applyAlignment="1" applyProtection="1">
      <alignment vertical="center" wrapText="1"/>
      <protection locked="0"/>
    </xf>
    <xf numFmtId="164" fontId="3" fillId="0" borderId="25" xfId="0" applyNumberFormat="1" applyFont="1" applyBorder="1" applyAlignment="1" applyProtection="1">
      <alignment vertical="center" wrapText="1"/>
      <protection locked="0"/>
    </xf>
    <xf numFmtId="164" fontId="3" fillId="0" borderId="28" xfId="0" applyNumberFormat="1" applyFont="1" applyBorder="1" applyAlignment="1" applyProtection="1">
      <alignment vertical="center" wrapText="1"/>
      <protection locked="0"/>
    </xf>
    <xf numFmtId="164" fontId="3" fillId="0" borderId="20" xfId="0" applyNumberFormat="1" applyFont="1" applyBorder="1" applyAlignment="1" applyProtection="1">
      <alignment vertical="center" wrapText="1"/>
      <protection locked="0"/>
    </xf>
    <xf numFmtId="164" fontId="3" fillId="0" borderId="4" xfId="0" applyNumberFormat="1" applyFont="1" applyBorder="1" applyAlignment="1" applyProtection="1">
      <alignment vertical="center" wrapText="1"/>
      <protection locked="0"/>
    </xf>
    <xf numFmtId="164" fontId="3" fillId="0" borderId="31" xfId="0" applyNumberFormat="1" applyFont="1" applyBorder="1" applyAlignment="1" applyProtection="1">
      <alignment vertical="center" wrapText="1"/>
      <protection locked="0"/>
    </xf>
    <xf numFmtId="164" fontId="3" fillId="0" borderId="26" xfId="0" applyNumberFormat="1" applyFont="1" applyBorder="1" applyAlignment="1" applyProtection="1">
      <alignment vertical="center" wrapText="1"/>
      <protection locked="0"/>
    </xf>
    <xf numFmtId="164" fontId="3" fillId="0" borderId="29" xfId="0" applyNumberFormat="1" applyFont="1" applyBorder="1" applyAlignment="1" applyProtection="1">
      <alignment vertical="center" wrapText="1"/>
      <protection locked="0"/>
    </xf>
    <xf numFmtId="164" fontId="3" fillId="0" borderId="17" xfId="0" applyNumberFormat="1" applyFont="1" applyBorder="1" applyAlignment="1" applyProtection="1">
      <alignment vertical="center" wrapText="1"/>
      <protection locked="0"/>
    </xf>
    <xf numFmtId="164" fontId="3" fillId="0" borderId="21" xfId="0" applyNumberFormat="1" applyFont="1" applyBorder="1" applyAlignment="1" applyProtection="1">
      <alignment vertical="center" wrapText="1"/>
      <protection locked="0"/>
    </xf>
    <xf numFmtId="164" fontId="3" fillId="0" borderId="23" xfId="0" applyNumberFormat="1" applyFont="1" applyBorder="1" applyAlignment="1" applyProtection="1">
      <alignment vertical="center" wrapText="1"/>
      <protection locked="0"/>
    </xf>
    <xf numFmtId="164" fontId="3" fillId="0" borderId="24" xfId="0" applyNumberFormat="1" applyFont="1" applyBorder="1" applyAlignment="1" applyProtection="1">
      <alignment vertical="center" wrapText="1"/>
      <protection locked="0"/>
    </xf>
    <xf numFmtId="164" fontId="3" fillId="0" borderId="32" xfId="0" applyNumberFormat="1" applyFont="1" applyBorder="1" applyAlignment="1" applyProtection="1">
      <alignment vertical="center" wrapText="1"/>
      <protection locked="0"/>
    </xf>
  </cellXfs>
  <cellStyles count="4">
    <cellStyle name="Monétaire" xfId="3" builtinId="4"/>
    <cellStyle name="NiveauLigne_2" xfId="1" builtinId="1" iLevel="1"/>
    <cellStyle name="Normal" xfId="0" builtinId="0"/>
    <cellStyle name="Pourcentage" xfId="2" builtinId="5"/>
  </cellStyles>
  <dxfs count="40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hair">
          <color rgb="FFFF0000"/>
        </left>
        <right style="hair">
          <color rgb="FFFF0000"/>
        </right>
        <top style="hair">
          <color rgb="FFFF0000"/>
        </top>
        <bottom style="hair">
          <color rgb="FFFF0000"/>
        </bottom>
        <vertical/>
        <horizontal/>
      </border>
    </dxf>
    <dxf>
      <font>
        <b/>
        <i val="0"/>
        <color theme="4" tint="-0.24994659260841701"/>
      </font>
    </dxf>
    <dxf>
      <font>
        <b/>
        <i val="0"/>
        <color theme="4" tint="-0.24994659260841701"/>
      </font>
    </dxf>
    <dxf>
      <font>
        <b/>
        <i val="0"/>
        <color theme="4" tint="-0.24994659260841701"/>
      </font>
    </dxf>
    <dxf>
      <font>
        <b/>
        <i val="0"/>
        <color theme="4" tint="-0.24994659260841701"/>
      </font>
    </dxf>
    <dxf>
      <font>
        <b/>
        <i val="0"/>
        <color theme="4" tint="-0.24994659260841701"/>
      </font>
    </dxf>
    <dxf>
      <font>
        <b/>
        <i val="0"/>
        <color theme="4" tint="-0.24994659260841701"/>
      </font>
    </dxf>
    <dxf>
      <font>
        <b/>
        <i val="0"/>
        <color theme="4" tint="-0.24994659260841701"/>
      </font>
    </dxf>
    <dxf>
      <font>
        <b/>
        <i val="0"/>
        <color theme="4" tint="-0.24994659260841701"/>
      </font>
    </dxf>
    <dxf>
      <font>
        <b/>
        <i val="0"/>
        <color theme="4" tint="-0.24994659260841701"/>
      </font>
    </dxf>
    <dxf>
      <font>
        <b/>
        <i val="0"/>
        <color theme="4" tint="-0.24994659260841701"/>
      </font>
    </dxf>
    <dxf>
      <font>
        <b/>
        <i val="0"/>
        <color theme="4" tint="-0.24994659260841701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966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4">
    <tabColor rgb="FFCCCCFF"/>
    <pageSetUpPr fitToPage="1"/>
  </sheetPr>
  <dimension ref="A1:I121"/>
  <sheetViews>
    <sheetView topLeftCell="A42" zoomScaleNormal="100" workbookViewId="0">
      <selection activeCell="E119" sqref="E119"/>
    </sheetView>
  </sheetViews>
  <sheetFormatPr baseColWidth="10" defaultRowHeight="14.4" x14ac:dyDescent="0.3"/>
  <cols>
    <col min="1" max="1" width="13.33203125" customWidth="1"/>
    <col min="2" max="2" width="25.88671875" customWidth="1"/>
    <col min="3" max="3" width="23.6640625" customWidth="1"/>
    <col min="4" max="4" width="11.6640625" customWidth="1"/>
    <col min="5" max="5" width="27.6640625" customWidth="1"/>
    <col min="6" max="6" width="20.6640625" customWidth="1"/>
  </cols>
  <sheetData>
    <row r="1" spans="1:9" ht="55.2" customHeight="1" x14ac:dyDescent="0.3">
      <c r="B1" s="104" t="s">
        <v>256</v>
      </c>
      <c r="C1" s="104"/>
      <c r="D1" s="104"/>
      <c r="E1" s="104"/>
      <c r="F1" s="104"/>
    </row>
    <row r="2" spans="1:9" ht="16.95" customHeight="1" x14ac:dyDescent="0.3">
      <c r="B2" s="113"/>
      <c r="C2" s="113"/>
      <c r="D2" s="113"/>
      <c r="E2" s="113"/>
      <c r="F2" s="113"/>
    </row>
    <row r="3" spans="1:9" s="2" customFormat="1" ht="42.45" customHeight="1" x14ac:dyDescent="0.3">
      <c r="B3" s="114" t="s">
        <v>60</v>
      </c>
      <c r="C3" s="114"/>
      <c r="D3" s="114"/>
      <c r="E3" s="114"/>
      <c r="F3" s="114"/>
    </row>
    <row r="4" spans="1:9" ht="15" thickBot="1" x14ac:dyDescent="0.35"/>
    <row r="5" spans="1:9" s="3" customFormat="1" ht="28.2" customHeight="1" thickBot="1" x14ac:dyDescent="0.35">
      <c r="B5" s="115" t="s">
        <v>41</v>
      </c>
      <c r="C5" s="116"/>
      <c r="D5" s="116"/>
      <c r="E5" s="116"/>
      <c r="F5" s="117"/>
    </row>
    <row r="6" spans="1:9" s="3" customFormat="1" ht="16.95" customHeight="1" thickBot="1" x14ac:dyDescent="0.35">
      <c r="B6" s="35"/>
      <c r="C6" s="35"/>
      <c r="D6" s="35"/>
      <c r="E6" s="35"/>
      <c r="F6" s="35"/>
    </row>
    <row r="7" spans="1:9" s="3" customFormat="1" ht="25.2" customHeight="1" thickBot="1" x14ac:dyDescent="0.35">
      <c r="B7" s="109" t="s">
        <v>137</v>
      </c>
      <c r="C7" s="110"/>
      <c r="D7" s="110"/>
      <c r="E7" s="110"/>
      <c r="F7" s="111"/>
    </row>
    <row r="8" spans="1:9" s="4" customFormat="1" ht="22.5" customHeight="1" x14ac:dyDescent="0.3">
      <c r="A8" s="87" t="s">
        <v>139</v>
      </c>
      <c r="B8" s="94" t="s">
        <v>145</v>
      </c>
      <c r="C8" s="95" t="s">
        <v>0</v>
      </c>
      <c r="D8" s="95" t="s">
        <v>133</v>
      </c>
      <c r="E8" s="95" t="s">
        <v>13</v>
      </c>
      <c r="F8" s="96" t="s">
        <v>12</v>
      </c>
    </row>
    <row r="9" spans="1:9" s="3" customFormat="1" x14ac:dyDescent="0.3">
      <c r="A9" s="74" t="s">
        <v>140</v>
      </c>
      <c r="B9" s="86" t="s">
        <v>47</v>
      </c>
      <c r="C9" s="7" t="s">
        <v>252</v>
      </c>
      <c r="D9" s="7">
        <v>40</v>
      </c>
      <c r="E9" s="97">
        <v>1</v>
      </c>
      <c r="F9" s="98">
        <f>+E9/D9</f>
        <v>2.5000000000000001E-2</v>
      </c>
      <c r="G9" s="1" t="str">
        <f>IF(E9="","Veuillez compléter de prix","")</f>
        <v/>
      </c>
      <c r="H9" s="112"/>
      <c r="I9" s="112"/>
    </row>
    <row r="10" spans="1:9" ht="15" thickBot="1" x14ac:dyDescent="0.35">
      <c r="A10" s="73"/>
      <c r="B10" s="129" t="s">
        <v>138</v>
      </c>
      <c r="C10" s="130"/>
      <c r="D10" s="91">
        <f>SUM(D9)</f>
        <v>40</v>
      </c>
      <c r="E10" s="92">
        <f>SUM(E9)</f>
        <v>1</v>
      </c>
      <c r="F10" s="93"/>
    </row>
    <row r="11" spans="1:9" s="3" customFormat="1" ht="10.95" customHeight="1" thickBot="1" x14ac:dyDescent="0.35">
      <c r="A11" s="58"/>
      <c r="B11" s="88"/>
      <c r="C11" s="89"/>
      <c r="D11" s="88"/>
      <c r="E11" s="90"/>
      <c r="F11" s="88"/>
    </row>
    <row r="12" spans="1:9" s="3" customFormat="1" ht="22.5" customHeight="1" thickBot="1" x14ac:dyDescent="0.35">
      <c r="A12" s="81"/>
      <c r="B12" s="109" t="s">
        <v>144</v>
      </c>
      <c r="C12" s="110"/>
      <c r="D12" s="110"/>
      <c r="E12" s="110"/>
      <c r="F12" s="111"/>
    </row>
    <row r="13" spans="1:9" s="4" customFormat="1" ht="28.5" customHeight="1" x14ac:dyDescent="0.3">
      <c r="A13" s="82"/>
      <c r="B13" s="83" t="s">
        <v>145</v>
      </c>
      <c r="C13" s="71" t="s">
        <v>0</v>
      </c>
      <c r="D13" s="71" t="s">
        <v>133</v>
      </c>
      <c r="E13" s="71" t="s">
        <v>13</v>
      </c>
      <c r="F13" s="84" t="s">
        <v>12</v>
      </c>
    </row>
    <row r="14" spans="1:9" s="3" customFormat="1" x14ac:dyDescent="0.3">
      <c r="A14" s="74" t="s">
        <v>141</v>
      </c>
      <c r="B14" s="101" t="s">
        <v>152</v>
      </c>
      <c r="C14" s="5" t="s">
        <v>1</v>
      </c>
      <c r="D14" s="7">
        <v>38.5</v>
      </c>
      <c r="E14" s="6"/>
      <c r="F14" s="77">
        <f>+E14/D14</f>
        <v>0</v>
      </c>
      <c r="G14" s="1" t="str">
        <f>IF(E14="","Veuillez compléter de prix","")</f>
        <v>Veuillez compléter de prix</v>
      </c>
      <c r="H14" s="112"/>
      <c r="I14" s="112"/>
    </row>
    <row r="15" spans="1:9" s="3" customFormat="1" x14ac:dyDescent="0.3">
      <c r="A15" s="74" t="s">
        <v>142</v>
      </c>
      <c r="B15" s="102"/>
      <c r="C15" s="5" t="s">
        <v>3</v>
      </c>
      <c r="D15" s="7">
        <v>4.3</v>
      </c>
      <c r="E15" s="6"/>
      <c r="F15" s="77">
        <f t="shared" ref="F15:F65" si="0">+E15/D15</f>
        <v>0</v>
      </c>
      <c r="G15" s="1" t="str">
        <f t="shared" ref="G15:G74" si="1">IF(E15="","Veuillez compléter de prix","")</f>
        <v>Veuillez compléter de prix</v>
      </c>
      <c r="H15" s="112"/>
      <c r="I15" s="112"/>
    </row>
    <row r="16" spans="1:9" s="3" customFormat="1" ht="13.5" customHeight="1" x14ac:dyDescent="0.3">
      <c r="A16" s="74" t="s">
        <v>143</v>
      </c>
      <c r="B16" s="103"/>
      <c r="C16" s="7" t="s">
        <v>107</v>
      </c>
      <c r="D16" s="7">
        <v>102</v>
      </c>
      <c r="E16" s="6"/>
      <c r="F16" s="77">
        <f t="shared" si="0"/>
        <v>0</v>
      </c>
      <c r="G16" s="1" t="str">
        <f t="shared" si="1"/>
        <v>Veuillez compléter de prix</v>
      </c>
      <c r="H16" s="112"/>
      <c r="I16" s="112"/>
    </row>
    <row r="17" spans="1:9" s="3" customFormat="1" x14ac:dyDescent="0.3">
      <c r="A17" s="81"/>
      <c r="B17" s="119" t="s">
        <v>153</v>
      </c>
      <c r="C17" s="120"/>
      <c r="D17" s="60">
        <f>SUBTOTAL(9,D14:D16)</f>
        <v>144.80000000000001</v>
      </c>
      <c r="E17" s="61">
        <f>SUM(E14:E16)</f>
        <v>0</v>
      </c>
      <c r="F17" s="77"/>
      <c r="G17" s="1" t="str">
        <f t="shared" si="1"/>
        <v/>
      </c>
      <c r="H17" s="112"/>
      <c r="I17" s="112"/>
    </row>
    <row r="18" spans="1:9" s="3" customFormat="1" x14ac:dyDescent="0.3">
      <c r="A18" s="74" t="s">
        <v>146</v>
      </c>
      <c r="B18" s="131" t="s">
        <v>154</v>
      </c>
      <c r="C18" s="7" t="s">
        <v>4</v>
      </c>
      <c r="D18" s="7">
        <v>37</v>
      </c>
      <c r="E18" s="6"/>
      <c r="F18" s="77">
        <f t="shared" si="0"/>
        <v>0</v>
      </c>
      <c r="G18" s="1" t="str">
        <f t="shared" si="1"/>
        <v>Veuillez compléter de prix</v>
      </c>
      <c r="H18" s="112"/>
      <c r="I18" s="112"/>
    </row>
    <row r="19" spans="1:9" s="3" customFormat="1" x14ac:dyDescent="0.3">
      <c r="A19" s="74" t="s">
        <v>147</v>
      </c>
      <c r="B19" s="108"/>
      <c r="C19" s="7" t="s">
        <v>2</v>
      </c>
      <c r="D19" s="7">
        <v>140.80000000000001</v>
      </c>
      <c r="E19" s="6"/>
      <c r="F19" s="77">
        <f t="shared" si="0"/>
        <v>0</v>
      </c>
      <c r="G19" s="1" t="str">
        <f t="shared" si="1"/>
        <v>Veuillez compléter de prix</v>
      </c>
      <c r="H19" s="112"/>
      <c r="I19" s="112"/>
    </row>
    <row r="20" spans="1:9" s="3" customFormat="1" x14ac:dyDescent="0.3">
      <c r="A20" s="74" t="s">
        <v>148</v>
      </c>
      <c r="B20" s="108"/>
      <c r="C20" s="7" t="s">
        <v>1</v>
      </c>
      <c r="D20" s="7">
        <v>193</v>
      </c>
      <c r="E20" s="6"/>
      <c r="F20" s="77">
        <f t="shared" si="0"/>
        <v>0</v>
      </c>
      <c r="G20" s="1" t="str">
        <f t="shared" si="1"/>
        <v>Veuillez compléter de prix</v>
      </c>
      <c r="H20" s="112"/>
      <c r="I20" s="112"/>
    </row>
    <row r="21" spans="1:9" s="3" customFormat="1" x14ac:dyDescent="0.3">
      <c r="A21" s="74" t="s">
        <v>149</v>
      </c>
      <c r="B21" s="108"/>
      <c r="C21" s="7" t="s">
        <v>7</v>
      </c>
      <c r="D21" s="7">
        <v>140</v>
      </c>
      <c r="E21" s="6"/>
      <c r="F21" s="77">
        <f t="shared" si="0"/>
        <v>0</v>
      </c>
      <c r="G21" s="1" t="str">
        <f t="shared" si="1"/>
        <v>Veuillez compléter de prix</v>
      </c>
      <c r="H21" s="1"/>
      <c r="I21" s="1"/>
    </row>
    <row r="22" spans="1:9" s="3" customFormat="1" x14ac:dyDescent="0.3">
      <c r="A22" s="74" t="s">
        <v>150</v>
      </c>
      <c r="B22" s="108"/>
      <c r="C22" s="7" t="s">
        <v>3</v>
      </c>
      <c r="D22" s="7">
        <v>59</v>
      </c>
      <c r="E22" s="6"/>
      <c r="F22" s="77">
        <f t="shared" si="0"/>
        <v>0</v>
      </c>
      <c r="G22" s="1" t="str">
        <f t="shared" si="1"/>
        <v>Veuillez compléter de prix</v>
      </c>
      <c r="H22" s="112"/>
      <c r="I22" s="112"/>
    </row>
    <row r="23" spans="1:9" s="3" customFormat="1" x14ac:dyDescent="0.3">
      <c r="A23" s="81"/>
      <c r="B23" s="119" t="s">
        <v>155</v>
      </c>
      <c r="C23" s="120"/>
      <c r="D23" s="62">
        <f>SUM(D18:D22)</f>
        <v>569.79999999999995</v>
      </c>
      <c r="E23" s="61">
        <f>SUM(E18:E22)</f>
        <v>0</v>
      </c>
      <c r="F23" s="77"/>
      <c r="G23" s="1" t="str">
        <f t="shared" si="1"/>
        <v/>
      </c>
      <c r="H23" s="112"/>
      <c r="I23" s="112"/>
    </row>
    <row r="24" spans="1:9" s="3" customFormat="1" x14ac:dyDescent="0.3">
      <c r="A24" s="74" t="s">
        <v>151</v>
      </c>
      <c r="B24" s="85" t="s">
        <v>156</v>
      </c>
      <c r="C24" s="7" t="s">
        <v>107</v>
      </c>
      <c r="D24" s="7">
        <v>70</v>
      </c>
      <c r="E24" s="6"/>
      <c r="F24" s="77">
        <f t="shared" ref="F24" si="2">+E24/D24</f>
        <v>0</v>
      </c>
      <c r="G24" s="1" t="str">
        <f t="shared" ref="G24:G25" si="3">IF(E24="","Veuillez compléter de prix","")</f>
        <v>Veuillez compléter de prix</v>
      </c>
      <c r="H24" s="1"/>
      <c r="I24" s="1"/>
    </row>
    <row r="25" spans="1:9" s="3" customFormat="1" x14ac:dyDescent="0.3">
      <c r="A25" s="81"/>
      <c r="B25" s="99" t="s">
        <v>157</v>
      </c>
      <c r="C25" s="100"/>
      <c r="D25" s="62">
        <f>SUM(D24:D24)</f>
        <v>70</v>
      </c>
      <c r="E25" s="61">
        <f>SUM(E24:E24)</f>
        <v>0</v>
      </c>
      <c r="F25" s="77"/>
      <c r="G25" s="1" t="str">
        <f t="shared" si="3"/>
        <v/>
      </c>
      <c r="H25" s="1"/>
      <c r="I25" s="1"/>
    </row>
    <row r="26" spans="1:9" s="3" customFormat="1" x14ac:dyDescent="0.3">
      <c r="A26" s="74" t="s">
        <v>186</v>
      </c>
      <c r="B26" s="124" t="s">
        <v>158</v>
      </c>
      <c r="C26" s="7" t="s">
        <v>4</v>
      </c>
      <c r="D26" s="7">
        <v>149</v>
      </c>
      <c r="E26" s="6"/>
      <c r="F26" s="77">
        <f t="shared" si="0"/>
        <v>0</v>
      </c>
      <c r="G26" s="1" t="str">
        <f t="shared" si="1"/>
        <v>Veuillez compléter de prix</v>
      </c>
      <c r="H26" s="1"/>
      <c r="I26" s="1"/>
    </row>
    <row r="27" spans="1:9" s="3" customFormat="1" x14ac:dyDescent="0.3">
      <c r="A27" s="74" t="s">
        <v>187</v>
      </c>
      <c r="B27" s="125"/>
      <c r="C27" s="7" t="s">
        <v>1</v>
      </c>
      <c r="D27" s="7">
        <v>133.4</v>
      </c>
      <c r="E27" s="6"/>
      <c r="F27" s="77">
        <f t="shared" si="0"/>
        <v>0</v>
      </c>
      <c r="G27" s="1" t="str">
        <f t="shared" si="1"/>
        <v>Veuillez compléter de prix</v>
      </c>
      <c r="H27" s="1"/>
      <c r="I27" s="1"/>
    </row>
    <row r="28" spans="1:9" s="3" customFormat="1" x14ac:dyDescent="0.3">
      <c r="A28" s="74" t="s">
        <v>188</v>
      </c>
      <c r="B28" s="126"/>
      <c r="C28" s="7" t="s">
        <v>3</v>
      </c>
      <c r="D28" s="7">
        <v>26.3</v>
      </c>
      <c r="E28" s="6"/>
      <c r="F28" s="77">
        <f t="shared" si="0"/>
        <v>0</v>
      </c>
      <c r="G28" s="1" t="str">
        <f t="shared" si="1"/>
        <v>Veuillez compléter de prix</v>
      </c>
      <c r="H28" s="1"/>
      <c r="I28" s="1"/>
    </row>
    <row r="29" spans="1:9" s="3" customFormat="1" x14ac:dyDescent="0.3">
      <c r="A29" s="81"/>
      <c r="B29" s="99" t="s">
        <v>159</v>
      </c>
      <c r="C29" s="100"/>
      <c r="D29" s="62">
        <f>SUM(D26:D28)</f>
        <v>308.7</v>
      </c>
      <c r="E29" s="61">
        <f>SUM(E26:E28)</f>
        <v>0</v>
      </c>
      <c r="F29" s="77"/>
      <c r="G29" s="1" t="str">
        <f t="shared" si="1"/>
        <v/>
      </c>
      <c r="H29" s="1"/>
      <c r="I29" s="1"/>
    </row>
    <row r="30" spans="1:9" s="3" customFormat="1" ht="14.7" customHeight="1" x14ac:dyDescent="0.3">
      <c r="A30" s="74" t="s">
        <v>189</v>
      </c>
      <c r="B30" s="127" t="s">
        <v>42</v>
      </c>
      <c r="C30" s="7" t="s">
        <v>4</v>
      </c>
      <c r="D30" s="7">
        <v>282</v>
      </c>
      <c r="E30" s="6"/>
      <c r="F30" s="77">
        <f t="shared" si="0"/>
        <v>0</v>
      </c>
      <c r="G30" s="1" t="str">
        <f t="shared" si="1"/>
        <v>Veuillez compléter de prix</v>
      </c>
      <c r="H30" s="112"/>
      <c r="I30" s="112"/>
    </row>
    <row r="31" spans="1:9" s="3" customFormat="1" ht="14.7" customHeight="1" x14ac:dyDescent="0.3">
      <c r="A31" s="74" t="s">
        <v>190</v>
      </c>
      <c r="B31" s="136"/>
      <c r="C31" s="7" t="s">
        <v>2</v>
      </c>
      <c r="D31" s="7">
        <v>1660.4</v>
      </c>
      <c r="E31" s="6"/>
      <c r="F31" s="77">
        <f t="shared" si="0"/>
        <v>0</v>
      </c>
      <c r="G31" s="1" t="str">
        <f t="shared" si="1"/>
        <v>Veuillez compléter de prix</v>
      </c>
      <c r="H31" s="112"/>
      <c r="I31" s="112"/>
    </row>
    <row r="32" spans="1:9" s="3" customFormat="1" x14ac:dyDescent="0.3">
      <c r="A32" s="74" t="s">
        <v>191</v>
      </c>
      <c r="B32" s="136"/>
      <c r="C32" s="7" t="s">
        <v>6</v>
      </c>
      <c r="D32" s="7">
        <v>35</v>
      </c>
      <c r="E32" s="6"/>
      <c r="F32" s="77">
        <f t="shared" si="0"/>
        <v>0</v>
      </c>
      <c r="G32" s="1" t="str">
        <f t="shared" si="1"/>
        <v>Veuillez compléter de prix</v>
      </c>
      <c r="H32" s="112"/>
      <c r="I32" s="112"/>
    </row>
    <row r="33" spans="1:9" s="3" customFormat="1" x14ac:dyDescent="0.3">
      <c r="A33" s="74" t="s">
        <v>192</v>
      </c>
      <c r="B33" s="136"/>
      <c r="C33" s="7" t="s">
        <v>1</v>
      </c>
      <c r="D33" s="7">
        <v>1006.8</v>
      </c>
      <c r="E33" s="6"/>
      <c r="F33" s="77">
        <f t="shared" si="0"/>
        <v>0</v>
      </c>
      <c r="G33" s="1" t="str">
        <f t="shared" si="1"/>
        <v>Veuillez compléter de prix</v>
      </c>
      <c r="H33" s="112"/>
      <c r="I33" s="112"/>
    </row>
    <row r="34" spans="1:9" s="3" customFormat="1" x14ac:dyDescent="0.3">
      <c r="A34" s="74" t="s">
        <v>193</v>
      </c>
      <c r="B34" s="136"/>
      <c r="C34" s="7" t="s">
        <v>3</v>
      </c>
      <c r="D34" s="7">
        <v>189.9</v>
      </c>
      <c r="E34" s="6"/>
      <c r="F34" s="77">
        <f t="shared" si="0"/>
        <v>0</v>
      </c>
      <c r="G34" s="1" t="str">
        <f t="shared" si="1"/>
        <v>Veuillez compléter de prix</v>
      </c>
      <c r="H34" s="112"/>
      <c r="I34" s="112"/>
    </row>
    <row r="35" spans="1:9" s="3" customFormat="1" x14ac:dyDescent="0.3">
      <c r="A35" s="81"/>
      <c r="B35" s="99" t="s">
        <v>160</v>
      </c>
      <c r="C35" s="100"/>
      <c r="D35" s="62">
        <f>SUM(D30:D34)</f>
        <v>3174.1</v>
      </c>
      <c r="E35" s="61">
        <f>SUM(E30:E34)</f>
        <v>0</v>
      </c>
      <c r="F35" s="77"/>
      <c r="G35" s="1" t="str">
        <f t="shared" si="1"/>
        <v/>
      </c>
      <c r="H35" s="112"/>
      <c r="I35" s="112"/>
    </row>
    <row r="36" spans="1:9" s="3" customFormat="1" x14ac:dyDescent="0.3">
      <c r="A36" s="74" t="s">
        <v>194</v>
      </c>
      <c r="B36" s="121" t="s">
        <v>43</v>
      </c>
      <c r="C36" s="7" t="s">
        <v>4</v>
      </c>
      <c r="D36" s="7">
        <v>30</v>
      </c>
      <c r="E36" s="6"/>
      <c r="F36" s="77">
        <f t="shared" si="0"/>
        <v>0</v>
      </c>
      <c r="G36" s="1" t="str">
        <f t="shared" si="1"/>
        <v>Veuillez compléter de prix</v>
      </c>
      <c r="H36" s="112"/>
      <c r="I36" s="112"/>
    </row>
    <row r="37" spans="1:9" s="3" customFormat="1" x14ac:dyDescent="0.3">
      <c r="A37" s="74" t="s">
        <v>195</v>
      </c>
      <c r="B37" s="121"/>
      <c r="C37" s="7" t="s">
        <v>2</v>
      </c>
      <c r="D37" s="7">
        <v>306.5</v>
      </c>
      <c r="E37" s="6"/>
      <c r="F37" s="77">
        <f t="shared" si="0"/>
        <v>0</v>
      </c>
      <c r="G37" s="1" t="str">
        <f t="shared" si="1"/>
        <v>Veuillez compléter de prix</v>
      </c>
      <c r="H37" s="112"/>
      <c r="I37" s="112"/>
    </row>
    <row r="38" spans="1:9" s="3" customFormat="1" x14ac:dyDescent="0.3">
      <c r="A38" s="74" t="s">
        <v>196</v>
      </c>
      <c r="B38" s="121"/>
      <c r="C38" s="7" t="s">
        <v>1</v>
      </c>
      <c r="D38" s="7">
        <v>127.8</v>
      </c>
      <c r="E38" s="6"/>
      <c r="F38" s="77">
        <f t="shared" si="0"/>
        <v>0</v>
      </c>
      <c r="G38" s="1" t="str">
        <f t="shared" si="1"/>
        <v>Veuillez compléter de prix</v>
      </c>
      <c r="H38" s="112"/>
      <c r="I38" s="112"/>
    </row>
    <row r="39" spans="1:9" s="3" customFormat="1" x14ac:dyDescent="0.3">
      <c r="A39" s="74" t="s">
        <v>197</v>
      </c>
      <c r="B39" s="121"/>
      <c r="C39" s="7" t="s">
        <v>3</v>
      </c>
      <c r="D39" s="7">
        <v>59.2</v>
      </c>
      <c r="E39" s="6"/>
      <c r="F39" s="77">
        <f t="shared" si="0"/>
        <v>0</v>
      </c>
      <c r="G39" s="1" t="str">
        <f t="shared" ref="G39" si="4">IF(E39="","Veuillez compléter de prix","")</f>
        <v>Veuillez compléter de prix</v>
      </c>
      <c r="H39" s="112"/>
      <c r="I39" s="112"/>
    </row>
    <row r="40" spans="1:9" s="3" customFormat="1" x14ac:dyDescent="0.3">
      <c r="A40" s="74" t="s">
        <v>198</v>
      </c>
      <c r="B40" s="121"/>
      <c r="C40" s="7" t="s">
        <v>5</v>
      </c>
      <c r="D40" s="7">
        <v>18</v>
      </c>
      <c r="E40" s="6"/>
      <c r="F40" s="77">
        <f t="shared" si="0"/>
        <v>0</v>
      </c>
      <c r="G40" s="1" t="str">
        <f t="shared" si="1"/>
        <v>Veuillez compléter de prix</v>
      </c>
      <c r="H40" s="112"/>
      <c r="I40" s="112"/>
    </row>
    <row r="41" spans="1:9" s="3" customFormat="1" x14ac:dyDescent="0.3">
      <c r="A41" s="81"/>
      <c r="B41" s="99" t="s">
        <v>161</v>
      </c>
      <c r="C41" s="100"/>
      <c r="D41" s="62">
        <f>SUM(D36:D40)</f>
        <v>541.5</v>
      </c>
      <c r="E41" s="61">
        <f>SUM(E36:E40)</f>
        <v>0</v>
      </c>
      <c r="F41" s="77"/>
      <c r="G41" s="1" t="str">
        <f t="shared" si="1"/>
        <v/>
      </c>
      <c r="H41" s="112"/>
      <c r="I41" s="112"/>
    </row>
    <row r="42" spans="1:9" s="3" customFormat="1" x14ac:dyDescent="0.3">
      <c r="A42" s="74" t="s">
        <v>199</v>
      </c>
      <c r="B42" s="122" t="s">
        <v>162</v>
      </c>
      <c r="C42" s="5" t="s">
        <v>1</v>
      </c>
      <c r="D42" s="7">
        <v>8.5</v>
      </c>
      <c r="E42" s="6"/>
      <c r="F42" s="77">
        <f t="shared" si="0"/>
        <v>0</v>
      </c>
      <c r="G42" s="1" t="str">
        <f t="shared" si="1"/>
        <v>Veuillez compléter de prix</v>
      </c>
      <c r="H42" s="112"/>
      <c r="I42" s="112"/>
    </row>
    <row r="43" spans="1:9" s="3" customFormat="1" x14ac:dyDescent="0.3">
      <c r="A43" s="74" t="s">
        <v>200</v>
      </c>
      <c r="B43" s="123"/>
      <c r="C43" s="5" t="s">
        <v>8</v>
      </c>
      <c r="D43" s="7">
        <v>1070</v>
      </c>
      <c r="E43" s="6"/>
      <c r="F43" s="77">
        <f t="shared" si="0"/>
        <v>0</v>
      </c>
      <c r="G43" s="1" t="str">
        <f t="shared" si="1"/>
        <v>Veuillez compléter de prix</v>
      </c>
      <c r="H43" s="112"/>
      <c r="I43" s="112"/>
    </row>
    <row r="44" spans="1:9" s="3" customFormat="1" x14ac:dyDescent="0.3">
      <c r="A44" s="81"/>
      <c r="B44" s="119" t="s">
        <v>163</v>
      </c>
      <c r="C44" s="120"/>
      <c r="D44" s="60">
        <f>SUM(D42:D43)</f>
        <v>1078.5</v>
      </c>
      <c r="E44" s="61">
        <f>SUM(E42:E43)</f>
        <v>0</v>
      </c>
      <c r="F44" s="77"/>
      <c r="G44" s="1" t="str">
        <f t="shared" si="1"/>
        <v/>
      </c>
      <c r="H44" s="112"/>
      <c r="I44" s="112"/>
    </row>
    <row r="45" spans="1:9" s="3" customFormat="1" x14ac:dyDescent="0.3">
      <c r="A45" s="74" t="s">
        <v>200</v>
      </c>
      <c r="B45" s="127" t="s">
        <v>164</v>
      </c>
      <c r="C45" s="7" t="s">
        <v>4</v>
      </c>
      <c r="D45" s="38">
        <v>293</v>
      </c>
      <c r="E45" s="8"/>
      <c r="F45" s="77">
        <f t="shared" si="0"/>
        <v>0</v>
      </c>
      <c r="G45" s="1" t="str">
        <f t="shared" ref="G45" si="5">IF(E45="","Veuillez compléter de prix","")</f>
        <v>Veuillez compléter de prix</v>
      </c>
      <c r="H45" s="112"/>
      <c r="I45" s="112"/>
    </row>
    <row r="46" spans="1:9" s="3" customFormat="1" x14ac:dyDescent="0.3">
      <c r="A46" s="74" t="s">
        <v>201</v>
      </c>
      <c r="B46" s="108"/>
      <c r="C46" s="7" t="s">
        <v>2</v>
      </c>
      <c r="D46" s="7">
        <v>34.1</v>
      </c>
      <c r="E46" s="6"/>
      <c r="F46" s="77">
        <f t="shared" si="0"/>
        <v>0</v>
      </c>
      <c r="G46" s="1" t="str">
        <f t="shared" si="1"/>
        <v>Veuillez compléter de prix</v>
      </c>
      <c r="H46" s="112"/>
      <c r="I46" s="112"/>
    </row>
    <row r="47" spans="1:9" s="3" customFormat="1" x14ac:dyDescent="0.3">
      <c r="A47" s="74" t="s">
        <v>202</v>
      </c>
      <c r="B47" s="108"/>
      <c r="C47" s="7" t="s">
        <v>1</v>
      </c>
      <c r="D47" s="7">
        <v>5.4</v>
      </c>
      <c r="E47" s="6"/>
      <c r="F47" s="77">
        <f t="shared" si="0"/>
        <v>0</v>
      </c>
      <c r="G47" s="1" t="str">
        <f t="shared" ref="G47" si="6">IF(E47="","Veuillez compléter de prix","")</f>
        <v>Veuillez compléter de prix</v>
      </c>
      <c r="H47" s="112"/>
      <c r="I47" s="112"/>
    </row>
    <row r="48" spans="1:9" s="3" customFormat="1" x14ac:dyDescent="0.3">
      <c r="A48" s="74" t="s">
        <v>203</v>
      </c>
      <c r="B48" s="128"/>
      <c r="C48" s="7" t="s">
        <v>8</v>
      </c>
      <c r="D48" s="7">
        <v>455</v>
      </c>
      <c r="E48" s="6"/>
      <c r="F48" s="77">
        <f t="shared" si="0"/>
        <v>0</v>
      </c>
      <c r="G48" s="1" t="str">
        <f t="shared" si="1"/>
        <v>Veuillez compléter de prix</v>
      </c>
      <c r="H48" s="112"/>
      <c r="I48" s="112"/>
    </row>
    <row r="49" spans="1:9" s="3" customFormat="1" x14ac:dyDescent="0.3">
      <c r="A49" s="74"/>
      <c r="B49" s="99" t="s">
        <v>165</v>
      </c>
      <c r="C49" s="100"/>
      <c r="D49" s="62">
        <f>SUM(D45:D48)</f>
        <v>787.5</v>
      </c>
      <c r="E49" s="61">
        <f>SUM(E45:E48)</f>
        <v>0</v>
      </c>
      <c r="F49" s="77"/>
      <c r="G49" s="1" t="str">
        <f t="shared" si="1"/>
        <v/>
      </c>
      <c r="H49" s="112"/>
      <c r="I49" s="112"/>
    </row>
    <row r="50" spans="1:9" s="3" customFormat="1" x14ac:dyDescent="0.3">
      <c r="A50" s="74" t="s">
        <v>204</v>
      </c>
      <c r="B50" s="121" t="s">
        <v>44</v>
      </c>
      <c r="C50" s="7" t="s">
        <v>4</v>
      </c>
      <c r="D50" s="7">
        <v>24.5</v>
      </c>
      <c r="E50" s="6"/>
      <c r="F50" s="77">
        <f t="shared" si="0"/>
        <v>0</v>
      </c>
      <c r="G50" s="1" t="str">
        <f t="shared" si="1"/>
        <v>Veuillez compléter de prix</v>
      </c>
      <c r="H50" s="112"/>
      <c r="I50" s="112"/>
    </row>
    <row r="51" spans="1:9" s="3" customFormat="1" x14ac:dyDescent="0.3">
      <c r="A51" s="74" t="s">
        <v>205</v>
      </c>
      <c r="B51" s="121"/>
      <c r="C51" s="7" t="s">
        <v>2</v>
      </c>
      <c r="D51" s="7">
        <v>108</v>
      </c>
      <c r="E51" s="6"/>
      <c r="F51" s="77">
        <f t="shared" si="0"/>
        <v>0</v>
      </c>
      <c r="G51" s="1" t="str">
        <f t="shared" si="1"/>
        <v>Veuillez compléter de prix</v>
      </c>
      <c r="H51" s="112"/>
      <c r="I51" s="112"/>
    </row>
    <row r="52" spans="1:9" s="3" customFormat="1" x14ac:dyDescent="0.3">
      <c r="A52" s="74" t="s">
        <v>206</v>
      </c>
      <c r="B52" s="121"/>
      <c r="C52" s="7" t="s">
        <v>1</v>
      </c>
      <c r="D52" s="7">
        <v>104.5</v>
      </c>
      <c r="E52" s="6"/>
      <c r="F52" s="77">
        <f t="shared" si="0"/>
        <v>0</v>
      </c>
      <c r="G52" s="1" t="str">
        <f t="shared" si="1"/>
        <v>Veuillez compléter de prix</v>
      </c>
      <c r="H52" s="112"/>
      <c r="I52" s="112"/>
    </row>
    <row r="53" spans="1:9" s="3" customFormat="1" x14ac:dyDescent="0.3">
      <c r="A53" s="74" t="s">
        <v>207</v>
      </c>
      <c r="B53" s="121"/>
      <c r="C53" s="7" t="s">
        <v>3</v>
      </c>
      <c r="D53" s="7">
        <v>11</v>
      </c>
      <c r="E53" s="6"/>
      <c r="F53" s="77">
        <f t="shared" si="0"/>
        <v>0</v>
      </c>
      <c r="G53" s="1" t="str">
        <f t="shared" si="1"/>
        <v>Veuillez compléter de prix</v>
      </c>
      <c r="H53" s="112"/>
      <c r="I53" s="112"/>
    </row>
    <row r="54" spans="1:9" s="3" customFormat="1" x14ac:dyDescent="0.3">
      <c r="A54" s="74"/>
      <c r="B54" s="99" t="s">
        <v>166</v>
      </c>
      <c r="C54" s="100"/>
      <c r="D54" s="62">
        <f>SUM(D50:D53)</f>
        <v>248</v>
      </c>
      <c r="E54" s="61">
        <f>SUM(E50:E53)</f>
        <v>0</v>
      </c>
      <c r="F54" s="77"/>
      <c r="G54" s="1" t="str">
        <f t="shared" si="1"/>
        <v/>
      </c>
      <c r="H54" s="112"/>
      <c r="I54" s="112"/>
    </row>
    <row r="55" spans="1:9" s="3" customFormat="1" x14ac:dyDescent="0.3">
      <c r="A55" s="74" t="s">
        <v>208</v>
      </c>
      <c r="B55" s="121" t="s">
        <v>167</v>
      </c>
      <c r="C55" s="7" t="s">
        <v>2</v>
      </c>
      <c r="D55" s="7">
        <v>80</v>
      </c>
      <c r="E55" s="6"/>
      <c r="F55" s="77">
        <f t="shared" si="0"/>
        <v>0</v>
      </c>
      <c r="G55" s="1" t="str">
        <f t="shared" si="1"/>
        <v>Veuillez compléter de prix</v>
      </c>
      <c r="H55" s="112"/>
      <c r="I55" s="112"/>
    </row>
    <row r="56" spans="1:9" s="3" customFormat="1" x14ac:dyDescent="0.3">
      <c r="A56" s="74" t="s">
        <v>209</v>
      </c>
      <c r="B56" s="121"/>
      <c r="C56" s="7" t="s">
        <v>1</v>
      </c>
      <c r="D56" s="7">
        <v>3</v>
      </c>
      <c r="E56" s="6"/>
      <c r="F56" s="77">
        <f t="shared" si="0"/>
        <v>0</v>
      </c>
      <c r="G56" s="1" t="str">
        <f t="shared" si="1"/>
        <v>Veuillez compléter de prix</v>
      </c>
      <c r="H56" s="112"/>
      <c r="I56" s="112"/>
    </row>
    <row r="57" spans="1:9" s="3" customFormat="1" x14ac:dyDescent="0.3">
      <c r="A57" s="74" t="s">
        <v>210</v>
      </c>
      <c r="B57" s="121"/>
      <c r="C57" s="7" t="s">
        <v>3</v>
      </c>
      <c r="D57" s="7">
        <v>31</v>
      </c>
      <c r="E57" s="6"/>
      <c r="F57" s="77">
        <f t="shared" si="0"/>
        <v>0</v>
      </c>
      <c r="G57" s="1" t="str">
        <f t="shared" si="1"/>
        <v>Veuillez compléter de prix</v>
      </c>
      <c r="H57" s="112"/>
      <c r="I57" s="112"/>
    </row>
    <row r="58" spans="1:9" s="3" customFormat="1" x14ac:dyDescent="0.3">
      <c r="A58" s="74"/>
      <c r="B58" s="99" t="s">
        <v>168</v>
      </c>
      <c r="C58" s="100"/>
      <c r="D58" s="62">
        <f>SUM(D55:D57)</f>
        <v>114</v>
      </c>
      <c r="E58" s="61">
        <f>SUM(E55:E57)</f>
        <v>0</v>
      </c>
      <c r="F58" s="77"/>
      <c r="G58" s="1" t="str">
        <f t="shared" si="1"/>
        <v/>
      </c>
      <c r="H58" s="112"/>
      <c r="I58" s="112"/>
    </row>
    <row r="59" spans="1:9" s="3" customFormat="1" x14ac:dyDescent="0.3">
      <c r="A59" s="74" t="s">
        <v>211</v>
      </c>
      <c r="B59" s="121" t="s">
        <v>169</v>
      </c>
      <c r="C59" s="7" t="s">
        <v>1</v>
      </c>
      <c r="D59" s="7">
        <v>196</v>
      </c>
      <c r="E59" s="6"/>
      <c r="F59" s="77">
        <f t="shared" si="0"/>
        <v>0</v>
      </c>
      <c r="G59" s="1" t="str">
        <f t="shared" si="1"/>
        <v>Veuillez compléter de prix</v>
      </c>
      <c r="H59" s="112"/>
      <c r="I59" s="112"/>
    </row>
    <row r="60" spans="1:9" s="3" customFormat="1" x14ac:dyDescent="0.3">
      <c r="A60" s="74" t="s">
        <v>212</v>
      </c>
      <c r="B60" s="121"/>
      <c r="C60" s="7" t="s">
        <v>9</v>
      </c>
      <c r="D60" s="7">
        <v>216</v>
      </c>
      <c r="E60" s="6"/>
      <c r="F60" s="77">
        <f t="shared" si="0"/>
        <v>0</v>
      </c>
      <c r="G60" s="1" t="str">
        <f t="shared" si="1"/>
        <v>Veuillez compléter de prix</v>
      </c>
      <c r="H60" s="112"/>
      <c r="I60" s="112"/>
    </row>
    <row r="61" spans="1:9" s="3" customFormat="1" x14ac:dyDescent="0.3">
      <c r="A61" s="74" t="s">
        <v>213</v>
      </c>
      <c r="B61" s="121"/>
      <c r="C61" s="7" t="s">
        <v>3</v>
      </c>
      <c r="D61" s="7">
        <v>202.15</v>
      </c>
      <c r="E61" s="6"/>
      <c r="F61" s="77">
        <f t="shared" si="0"/>
        <v>0</v>
      </c>
      <c r="G61" s="1" t="str">
        <f t="shared" si="1"/>
        <v>Veuillez compléter de prix</v>
      </c>
      <c r="H61" s="112"/>
      <c r="I61" s="112"/>
    </row>
    <row r="62" spans="1:9" s="3" customFormat="1" x14ac:dyDescent="0.3">
      <c r="A62" s="74"/>
      <c r="B62" s="99" t="s">
        <v>170</v>
      </c>
      <c r="C62" s="100"/>
      <c r="D62" s="62">
        <f>SUM(D59:D61)</f>
        <v>614.15</v>
      </c>
      <c r="E62" s="61">
        <f>SUM(E59:E61)</f>
        <v>0</v>
      </c>
      <c r="F62" s="77"/>
      <c r="G62" s="1" t="str">
        <f t="shared" si="1"/>
        <v/>
      </c>
      <c r="H62" s="112"/>
      <c r="I62" s="112"/>
    </row>
    <row r="63" spans="1:9" s="3" customFormat="1" x14ac:dyDescent="0.3">
      <c r="A63" s="74" t="s">
        <v>214</v>
      </c>
      <c r="B63" s="108" t="s">
        <v>171</v>
      </c>
      <c r="C63" s="7" t="s">
        <v>2</v>
      </c>
      <c r="D63" s="7">
        <v>133</v>
      </c>
      <c r="E63" s="6"/>
      <c r="F63" s="77">
        <f t="shared" si="0"/>
        <v>0</v>
      </c>
      <c r="G63" s="1" t="str">
        <f t="shared" si="1"/>
        <v>Veuillez compléter de prix</v>
      </c>
      <c r="H63" s="112"/>
      <c r="I63" s="112"/>
    </row>
    <row r="64" spans="1:9" s="3" customFormat="1" x14ac:dyDescent="0.3">
      <c r="A64" s="74" t="s">
        <v>215</v>
      </c>
      <c r="B64" s="108"/>
      <c r="C64" s="7" t="s">
        <v>1</v>
      </c>
      <c r="D64" s="7">
        <v>239.9</v>
      </c>
      <c r="E64" s="6"/>
      <c r="F64" s="77">
        <f t="shared" si="0"/>
        <v>0</v>
      </c>
      <c r="G64" s="1" t="str">
        <f t="shared" si="1"/>
        <v>Veuillez compléter de prix</v>
      </c>
      <c r="H64" s="112"/>
      <c r="I64" s="112"/>
    </row>
    <row r="65" spans="1:9" s="3" customFormat="1" x14ac:dyDescent="0.3">
      <c r="A65" s="74" t="s">
        <v>216</v>
      </c>
      <c r="B65" s="108"/>
      <c r="C65" s="7" t="s">
        <v>3</v>
      </c>
      <c r="D65" s="7">
        <v>33</v>
      </c>
      <c r="E65" s="6"/>
      <c r="F65" s="77">
        <f t="shared" si="0"/>
        <v>0</v>
      </c>
      <c r="G65" s="1" t="str">
        <f t="shared" ref="G65" si="7">IF(E65="","Veuillez compléter de prix","")</f>
        <v>Veuillez compléter de prix</v>
      </c>
      <c r="H65" s="112"/>
      <c r="I65" s="112"/>
    </row>
    <row r="66" spans="1:9" s="3" customFormat="1" x14ac:dyDescent="0.3">
      <c r="A66" s="74"/>
      <c r="B66" s="119" t="s">
        <v>172</v>
      </c>
      <c r="C66" s="120"/>
      <c r="D66" s="60">
        <f>SUM(D63:D65)</f>
        <v>405.9</v>
      </c>
      <c r="E66" s="61">
        <f>SUM(E63:E65)</f>
        <v>0</v>
      </c>
      <c r="F66" s="77"/>
      <c r="G66" s="1" t="str">
        <f t="shared" si="1"/>
        <v/>
      </c>
      <c r="H66" s="112"/>
      <c r="I66" s="112"/>
    </row>
    <row r="67" spans="1:9" s="3" customFormat="1" x14ac:dyDescent="0.3">
      <c r="A67" s="74" t="s">
        <v>217</v>
      </c>
      <c r="B67" s="137" t="s">
        <v>45</v>
      </c>
      <c r="C67" s="5" t="s">
        <v>4</v>
      </c>
      <c r="D67" s="7">
        <v>29</v>
      </c>
      <c r="E67" s="6"/>
      <c r="F67" s="77">
        <f t="shared" ref="F67:F93" si="8">+E67/D67</f>
        <v>0</v>
      </c>
      <c r="G67" s="1" t="str">
        <f t="shared" si="1"/>
        <v>Veuillez compléter de prix</v>
      </c>
      <c r="H67" s="112"/>
      <c r="I67" s="112"/>
    </row>
    <row r="68" spans="1:9" s="3" customFormat="1" x14ac:dyDescent="0.3">
      <c r="A68" s="74" t="s">
        <v>218</v>
      </c>
      <c r="B68" s="137"/>
      <c r="C68" s="5" t="s">
        <v>2</v>
      </c>
      <c r="D68" s="7">
        <v>90.3</v>
      </c>
      <c r="E68" s="6"/>
      <c r="F68" s="77">
        <f t="shared" si="8"/>
        <v>0</v>
      </c>
      <c r="G68" s="1" t="str">
        <f t="shared" si="1"/>
        <v>Veuillez compléter de prix</v>
      </c>
      <c r="H68" s="112"/>
      <c r="I68" s="112"/>
    </row>
    <row r="69" spans="1:9" s="3" customFormat="1" x14ac:dyDescent="0.3">
      <c r="A69" s="74" t="s">
        <v>219</v>
      </c>
      <c r="B69" s="137"/>
      <c r="C69" s="5" t="s">
        <v>1</v>
      </c>
      <c r="D69" s="7">
        <v>59</v>
      </c>
      <c r="E69" s="6"/>
      <c r="F69" s="77">
        <f t="shared" si="8"/>
        <v>0</v>
      </c>
      <c r="G69" s="1" t="str">
        <f t="shared" si="1"/>
        <v>Veuillez compléter de prix</v>
      </c>
      <c r="H69" s="112"/>
      <c r="I69" s="112"/>
    </row>
    <row r="70" spans="1:9" s="3" customFormat="1" x14ac:dyDescent="0.3">
      <c r="A70" s="74" t="s">
        <v>220</v>
      </c>
      <c r="B70" s="137"/>
      <c r="C70" s="5" t="s">
        <v>3</v>
      </c>
      <c r="D70" s="7">
        <v>29</v>
      </c>
      <c r="E70" s="6"/>
      <c r="F70" s="77">
        <f t="shared" si="8"/>
        <v>0</v>
      </c>
      <c r="G70" s="1" t="str">
        <f t="shared" si="1"/>
        <v>Veuillez compléter de prix</v>
      </c>
      <c r="H70" s="112"/>
      <c r="I70" s="112"/>
    </row>
    <row r="71" spans="1:9" s="3" customFormat="1" x14ac:dyDescent="0.3">
      <c r="A71" s="74"/>
      <c r="B71" s="119" t="s">
        <v>174</v>
      </c>
      <c r="C71" s="120"/>
      <c r="D71" s="62">
        <f>SUM(D67:D70)</f>
        <v>207.3</v>
      </c>
      <c r="E71" s="61">
        <f>SUM(E67:E70)</f>
        <v>0</v>
      </c>
      <c r="F71" s="77"/>
      <c r="G71" s="1" t="str">
        <f t="shared" si="1"/>
        <v/>
      </c>
      <c r="H71" s="112"/>
      <c r="I71" s="112"/>
    </row>
    <row r="72" spans="1:9" s="3" customFormat="1" x14ac:dyDescent="0.3">
      <c r="A72" s="74" t="s">
        <v>221</v>
      </c>
      <c r="B72" s="132" t="s">
        <v>173</v>
      </c>
      <c r="C72" s="5" t="s">
        <v>4</v>
      </c>
      <c r="D72" s="7">
        <v>22</v>
      </c>
      <c r="E72" s="6"/>
      <c r="F72" s="77">
        <f t="shared" si="8"/>
        <v>0</v>
      </c>
      <c r="G72" s="1" t="str">
        <f t="shared" si="1"/>
        <v>Veuillez compléter de prix</v>
      </c>
      <c r="H72" s="112"/>
      <c r="I72" s="112"/>
    </row>
    <row r="73" spans="1:9" s="3" customFormat="1" x14ac:dyDescent="0.3">
      <c r="A73" s="74" t="s">
        <v>222</v>
      </c>
      <c r="B73" s="133"/>
      <c r="C73" s="5" t="s">
        <v>2</v>
      </c>
      <c r="D73" s="7">
        <v>121</v>
      </c>
      <c r="E73" s="6"/>
      <c r="F73" s="77">
        <f t="shared" si="8"/>
        <v>0</v>
      </c>
      <c r="G73" s="1" t="str">
        <f t="shared" si="1"/>
        <v>Veuillez compléter de prix</v>
      </c>
      <c r="H73" s="112"/>
      <c r="I73" s="112"/>
    </row>
    <row r="74" spans="1:9" s="3" customFormat="1" x14ac:dyDescent="0.3">
      <c r="A74" s="74" t="s">
        <v>223</v>
      </c>
      <c r="B74" s="133"/>
      <c r="C74" s="5" t="s">
        <v>1</v>
      </c>
      <c r="D74" s="7">
        <v>58</v>
      </c>
      <c r="E74" s="6"/>
      <c r="F74" s="77">
        <f t="shared" si="8"/>
        <v>0</v>
      </c>
      <c r="G74" s="1" t="str">
        <f t="shared" si="1"/>
        <v>Veuillez compléter de prix</v>
      </c>
      <c r="H74" s="112"/>
      <c r="I74" s="112"/>
    </row>
    <row r="75" spans="1:9" s="3" customFormat="1" x14ac:dyDescent="0.3">
      <c r="A75" s="74" t="s">
        <v>224</v>
      </c>
      <c r="B75" s="133"/>
      <c r="C75" s="5" t="s">
        <v>3</v>
      </c>
      <c r="D75" s="7">
        <v>31</v>
      </c>
      <c r="E75" s="6"/>
      <c r="F75" s="77">
        <f t="shared" si="8"/>
        <v>0</v>
      </c>
      <c r="G75" s="1" t="str">
        <f t="shared" ref="G75:G93" si="9">IF(E75="","Veuillez compléter de prix","")</f>
        <v>Veuillez compléter de prix</v>
      </c>
      <c r="H75" s="112"/>
      <c r="I75" s="112"/>
    </row>
    <row r="76" spans="1:9" s="3" customFormat="1" x14ac:dyDescent="0.3">
      <c r="A76" s="74"/>
      <c r="B76" s="119" t="s">
        <v>175</v>
      </c>
      <c r="C76" s="120"/>
      <c r="D76" s="62">
        <f>SUM(D72:D75)</f>
        <v>232</v>
      </c>
      <c r="E76" s="61">
        <f>SUM(E72:E75)</f>
        <v>0</v>
      </c>
      <c r="F76" s="77"/>
      <c r="G76" s="1" t="str">
        <f t="shared" si="9"/>
        <v/>
      </c>
      <c r="H76" s="112"/>
      <c r="I76" s="112"/>
    </row>
    <row r="77" spans="1:9" s="3" customFormat="1" x14ac:dyDescent="0.3">
      <c r="A77" s="74" t="s">
        <v>224</v>
      </c>
      <c r="B77" s="133" t="s">
        <v>10</v>
      </c>
      <c r="C77" s="5" t="s">
        <v>4</v>
      </c>
      <c r="D77" s="7">
        <v>44</v>
      </c>
      <c r="E77" s="6"/>
      <c r="F77" s="77">
        <f t="shared" si="8"/>
        <v>0</v>
      </c>
      <c r="G77" s="1" t="str">
        <f t="shared" si="9"/>
        <v>Veuillez compléter de prix</v>
      </c>
      <c r="H77" s="112"/>
      <c r="I77" s="112"/>
    </row>
    <row r="78" spans="1:9" s="3" customFormat="1" x14ac:dyDescent="0.3">
      <c r="A78" s="74" t="s">
        <v>225</v>
      </c>
      <c r="B78" s="133"/>
      <c r="C78" s="5" t="s">
        <v>2</v>
      </c>
      <c r="D78" s="7">
        <v>663.7</v>
      </c>
      <c r="E78" s="6"/>
      <c r="F78" s="77">
        <f t="shared" si="8"/>
        <v>0</v>
      </c>
      <c r="G78" s="1" t="str">
        <f t="shared" si="9"/>
        <v>Veuillez compléter de prix</v>
      </c>
      <c r="H78" s="112"/>
      <c r="I78" s="112"/>
    </row>
    <row r="79" spans="1:9" s="3" customFormat="1" x14ac:dyDescent="0.3">
      <c r="A79" s="74" t="s">
        <v>226</v>
      </c>
      <c r="B79" s="133"/>
      <c r="C79" s="5" t="s">
        <v>1</v>
      </c>
      <c r="D79" s="7">
        <v>80</v>
      </c>
      <c r="E79" s="6"/>
      <c r="F79" s="77">
        <f t="shared" si="8"/>
        <v>0</v>
      </c>
      <c r="G79" s="1" t="str">
        <f t="shared" si="9"/>
        <v>Veuillez compléter de prix</v>
      </c>
      <c r="H79" s="112"/>
      <c r="I79" s="112"/>
    </row>
    <row r="80" spans="1:9" s="3" customFormat="1" x14ac:dyDescent="0.3">
      <c r="A80" s="74" t="s">
        <v>227</v>
      </c>
      <c r="B80" s="133"/>
      <c r="C80" s="5" t="s">
        <v>3</v>
      </c>
      <c r="D80" s="7">
        <v>50.5</v>
      </c>
      <c r="E80" s="6"/>
      <c r="F80" s="77">
        <f t="shared" si="8"/>
        <v>0</v>
      </c>
      <c r="G80" s="1" t="str">
        <f t="shared" si="9"/>
        <v>Veuillez compléter de prix</v>
      </c>
      <c r="H80" s="112"/>
      <c r="I80" s="112"/>
    </row>
    <row r="81" spans="1:9" s="3" customFormat="1" x14ac:dyDescent="0.3">
      <c r="A81" s="74"/>
      <c r="B81" s="119" t="s">
        <v>176</v>
      </c>
      <c r="C81" s="120"/>
      <c r="D81" s="62">
        <f>SUM(D77:D80)</f>
        <v>838.2</v>
      </c>
      <c r="E81" s="61">
        <f>SUM(E77:E80)</f>
        <v>0</v>
      </c>
      <c r="F81" s="77"/>
      <c r="G81" s="1" t="str">
        <f t="shared" si="9"/>
        <v/>
      </c>
      <c r="H81" s="112"/>
      <c r="I81" s="112"/>
    </row>
    <row r="82" spans="1:9" s="3" customFormat="1" x14ac:dyDescent="0.3">
      <c r="A82" s="74" t="s">
        <v>228</v>
      </c>
      <c r="B82" s="118" t="s">
        <v>46</v>
      </c>
      <c r="C82" s="5" t="s">
        <v>2</v>
      </c>
      <c r="D82" s="7">
        <v>90.5</v>
      </c>
      <c r="E82" s="6"/>
      <c r="F82" s="77">
        <f t="shared" ref="F82:F84" si="10">+E82/D82</f>
        <v>0</v>
      </c>
      <c r="G82" s="1" t="str">
        <f t="shared" si="9"/>
        <v>Veuillez compléter de prix</v>
      </c>
      <c r="H82" s="112"/>
      <c r="I82" s="112"/>
    </row>
    <row r="83" spans="1:9" s="3" customFormat="1" x14ac:dyDescent="0.3">
      <c r="A83" s="74" t="s">
        <v>229</v>
      </c>
      <c r="B83" s="102"/>
      <c r="C83" s="5" t="s">
        <v>1</v>
      </c>
      <c r="D83" s="7">
        <v>65</v>
      </c>
      <c r="E83" s="6"/>
      <c r="F83" s="77">
        <f t="shared" si="10"/>
        <v>0</v>
      </c>
      <c r="G83" s="1" t="str">
        <f t="shared" si="9"/>
        <v>Veuillez compléter de prix</v>
      </c>
      <c r="H83" s="112"/>
      <c r="I83" s="112"/>
    </row>
    <row r="84" spans="1:9" s="3" customFormat="1" x14ac:dyDescent="0.3">
      <c r="A84" s="74" t="s">
        <v>230</v>
      </c>
      <c r="B84" s="103"/>
      <c r="C84" s="5" t="s">
        <v>3</v>
      </c>
      <c r="D84" s="7">
        <v>54</v>
      </c>
      <c r="E84" s="6"/>
      <c r="F84" s="77">
        <f t="shared" si="10"/>
        <v>0</v>
      </c>
      <c r="G84" s="1" t="str">
        <f t="shared" si="9"/>
        <v>Veuillez compléter de prix</v>
      </c>
      <c r="H84" s="112"/>
      <c r="I84" s="112"/>
    </row>
    <row r="85" spans="1:9" s="3" customFormat="1" x14ac:dyDescent="0.3">
      <c r="A85" s="74"/>
      <c r="B85" s="119" t="s">
        <v>177</v>
      </c>
      <c r="C85" s="120"/>
      <c r="D85" s="62">
        <f>SUM(D82:D84)</f>
        <v>209.5</v>
      </c>
      <c r="E85" s="61">
        <f>SUM(E82:E84)</f>
        <v>0</v>
      </c>
      <c r="F85" s="77"/>
      <c r="G85" s="1" t="str">
        <f t="shared" si="9"/>
        <v/>
      </c>
      <c r="H85" s="112"/>
      <c r="I85" s="112"/>
    </row>
    <row r="86" spans="1:9" s="3" customFormat="1" x14ac:dyDescent="0.3">
      <c r="A86" s="74" t="s">
        <v>230</v>
      </c>
      <c r="B86" s="118" t="s">
        <v>178</v>
      </c>
      <c r="C86" s="5" t="s">
        <v>4</v>
      </c>
      <c r="D86" s="7">
        <v>19</v>
      </c>
      <c r="E86" s="6"/>
      <c r="F86" s="77">
        <f t="shared" si="8"/>
        <v>0</v>
      </c>
      <c r="G86" s="1" t="str">
        <f t="shared" si="9"/>
        <v>Veuillez compléter de prix</v>
      </c>
      <c r="H86" s="112"/>
      <c r="I86" s="112"/>
    </row>
    <row r="87" spans="1:9" s="3" customFormat="1" x14ac:dyDescent="0.3">
      <c r="A87" s="74" t="s">
        <v>231</v>
      </c>
      <c r="B87" s="102"/>
      <c r="C87" s="5" t="s">
        <v>2</v>
      </c>
      <c r="D87" s="7">
        <v>257.5</v>
      </c>
      <c r="E87" s="6"/>
      <c r="F87" s="77">
        <f t="shared" si="8"/>
        <v>0</v>
      </c>
      <c r="G87" s="1" t="str">
        <f t="shared" si="9"/>
        <v>Veuillez compléter de prix</v>
      </c>
      <c r="H87" s="112"/>
      <c r="I87" s="112"/>
    </row>
    <row r="88" spans="1:9" s="3" customFormat="1" x14ac:dyDescent="0.3">
      <c r="A88" s="74" t="s">
        <v>232</v>
      </c>
      <c r="B88" s="102"/>
      <c r="C88" s="5" t="s">
        <v>1</v>
      </c>
      <c r="D88" s="7">
        <v>278.89999999999998</v>
      </c>
      <c r="E88" s="6"/>
      <c r="F88" s="77">
        <f t="shared" si="8"/>
        <v>0</v>
      </c>
      <c r="G88" s="1" t="str">
        <f t="shared" si="9"/>
        <v>Veuillez compléter de prix</v>
      </c>
      <c r="H88" s="112"/>
      <c r="I88" s="112"/>
    </row>
    <row r="89" spans="1:9" s="3" customFormat="1" x14ac:dyDescent="0.3">
      <c r="A89" s="74"/>
      <c r="B89" s="102"/>
      <c r="C89" s="5" t="s">
        <v>252</v>
      </c>
      <c r="D89" s="7">
        <v>19</v>
      </c>
      <c r="E89" s="6"/>
      <c r="F89" s="77">
        <f t="shared" si="8"/>
        <v>0</v>
      </c>
      <c r="G89" s="63"/>
      <c r="H89" s="57"/>
      <c r="I89" s="57"/>
    </row>
    <row r="90" spans="1:9" s="3" customFormat="1" x14ac:dyDescent="0.3">
      <c r="A90" s="74"/>
      <c r="B90" s="102"/>
      <c r="C90" s="5" t="s">
        <v>253</v>
      </c>
      <c r="D90" s="7">
        <v>17</v>
      </c>
      <c r="E90" s="6"/>
      <c r="F90" s="77">
        <f t="shared" si="8"/>
        <v>0</v>
      </c>
      <c r="G90" s="63"/>
      <c r="H90" s="57"/>
      <c r="I90" s="57"/>
    </row>
    <row r="91" spans="1:9" x14ac:dyDescent="0.3">
      <c r="A91" s="74" t="s">
        <v>233</v>
      </c>
      <c r="B91" s="102"/>
      <c r="C91" s="5" t="s">
        <v>48</v>
      </c>
      <c r="D91" s="7">
        <v>630</v>
      </c>
      <c r="E91" s="6"/>
      <c r="F91" s="77">
        <f t="shared" si="8"/>
        <v>0</v>
      </c>
      <c r="G91" s="1" t="str">
        <f t="shared" si="9"/>
        <v>Veuillez compléter de prix</v>
      </c>
      <c r="H91" s="112"/>
      <c r="I91" s="112"/>
    </row>
    <row r="92" spans="1:9" x14ac:dyDescent="0.3">
      <c r="A92" s="74" t="s">
        <v>234</v>
      </c>
      <c r="B92" s="102"/>
      <c r="C92" s="5" t="s">
        <v>3</v>
      </c>
      <c r="D92" s="7">
        <v>114.8</v>
      </c>
      <c r="E92" s="6"/>
      <c r="F92" s="77">
        <f t="shared" si="8"/>
        <v>0</v>
      </c>
      <c r="G92" s="1" t="str">
        <f t="shared" si="9"/>
        <v>Veuillez compléter de prix</v>
      </c>
      <c r="H92" s="112"/>
      <c r="I92" s="112"/>
    </row>
    <row r="93" spans="1:9" x14ac:dyDescent="0.3">
      <c r="A93" s="74" t="s">
        <v>235</v>
      </c>
      <c r="B93" s="103"/>
      <c r="C93" s="5" t="s">
        <v>5</v>
      </c>
      <c r="D93" s="7">
        <v>89</v>
      </c>
      <c r="E93" s="6"/>
      <c r="F93" s="77">
        <f t="shared" si="8"/>
        <v>0</v>
      </c>
      <c r="G93" s="1" t="str">
        <f t="shared" si="9"/>
        <v>Veuillez compléter de prix</v>
      </c>
      <c r="H93" s="112"/>
      <c r="I93" s="112"/>
    </row>
    <row r="94" spans="1:9" x14ac:dyDescent="0.3">
      <c r="A94" s="73"/>
      <c r="B94" s="119" t="s">
        <v>179</v>
      </c>
      <c r="C94" s="120"/>
      <c r="D94" s="62">
        <f>SUM(D86:D93)</f>
        <v>1425.2</v>
      </c>
      <c r="E94" s="61">
        <f>SUM(E86:E93)</f>
        <v>0</v>
      </c>
      <c r="F94" s="77"/>
    </row>
    <row r="95" spans="1:9" ht="15" thickBot="1" x14ac:dyDescent="0.35">
      <c r="A95" s="73"/>
      <c r="B95" s="134" t="s">
        <v>11</v>
      </c>
      <c r="C95" s="135"/>
      <c r="D95" s="78">
        <f>SUM(D94,D85,D81,D76,D71,D66,D62,D58,D54,D49,D44,D41,D35,D29,D25,D23,D17)</f>
        <v>10969.15</v>
      </c>
      <c r="E95" s="79">
        <f>SUM(E94,E85,E81,E76,E71,E66,E62,E58,E54,E49,E44,E41,E35,E29,E25,E23,E17)</f>
        <v>0</v>
      </c>
      <c r="F95" s="80"/>
    </row>
    <row r="96" spans="1:9" x14ac:dyDescent="0.3">
      <c r="A96" s="59"/>
    </row>
    <row r="97" spans="1:9" ht="15" thickBot="1" x14ac:dyDescent="0.35">
      <c r="A97" s="59"/>
    </row>
    <row r="98" spans="1:9" ht="18" x14ac:dyDescent="0.3">
      <c r="A98" s="73"/>
      <c r="B98" s="105" t="s">
        <v>49</v>
      </c>
      <c r="C98" s="106"/>
      <c r="D98" s="106"/>
      <c r="E98" s="106"/>
      <c r="F98" s="107"/>
    </row>
    <row r="99" spans="1:9" x14ac:dyDescent="0.3">
      <c r="A99" s="73"/>
      <c r="B99" s="75"/>
      <c r="C99" s="72" t="s">
        <v>0</v>
      </c>
      <c r="D99" s="72" t="s">
        <v>133</v>
      </c>
      <c r="E99" s="72" t="s">
        <v>13</v>
      </c>
      <c r="F99" s="76" t="s">
        <v>12</v>
      </c>
    </row>
    <row r="100" spans="1:9" x14ac:dyDescent="0.3">
      <c r="A100" s="74" t="s">
        <v>236</v>
      </c>
      <c r="B100" s="131" t="s">
        <v>180</v>
      </c>
      <c r="C100" s="7" t="s">
        <v>4</v>
      </c>
      <c r="D100" s="7">
        <v>45</v>
      </c>
      <c r="E100" s="6"/>
      <c r="F100" s="77">
        <f>+E100/D100</f>
        <v>0</v>
      </c>
      <c r="G100" s="138" t="str">
        <f>IF(E100="","Veuillez compléter ce prix","")</f>
        <v>Veuillez compléter ce prix</v>
      </c>
      <c r="H100" s="139"/>
      <c r="I100" s="139"/>
    </row>
    <row r="101" spans="1:9" x14ac:dyDescent="0.3">
      <c r="A101" s="74" t="s">
        <v>237</v>
      </c>
      <c r="B101" s="108"/>
      <c r="C101" s="7" t="s">
        <v>1</v>
      </c>
      <c r="D101" s="7">
        <v>12</v>
      </c>
      <c r="E101" s="6"/>
      <c r="F101" s="77">
        <f t="shared" ref="F101:F105" si="11">+E101/D101</f>
        <v>0</v>
      </c>
      <c r="G101" s="138" t="str">
        <f t="shared" ref="G101:G117" si="12">IF(E101="","Veuillez compléter ce prix","")</f>
        <v>Veuillez compléter ce prix</v>
      </c>
      <c r="H101" s="139"/>
      <c r="I101" s="139"/>
    </row>
    <row r="102" spans="1:9" x14ac:dyDescent="0.3">
      <c r="A102" s="74" t="s">
        <v>238</v>
      </c>
      <c r="B102" s="108"/>
      <c r="C102" s="7" t="s">
        <v>9</v>
      </c>
      <c r="D102" s="7">
        <v>14</v>
      </c>
      <c r="E102" s="6"/>
      <c r="F102" s="77">
        <f t="shared" si="11"/>
        <v>0</v>
      </c>
      <c r="G102" s="138" t="str">
        <f t="shared" si="12"/>
        <v>Veuillez compléter ce prix</v>
      </c>
      <c r="H102" s="139"/>
      <c r="I102" s="139"/>
    </row>
    <row r="103" spans="1:9" x14ac:dyDescent="0.3">
      <c r="A103" s="74" t="s">
        <v>239</v>
      </c>
      <c r="B103" s="108"/>
      <c r="C103" s="7" t="s">
        <v>48</v>
      </c>
      <c r="D103" s="7">
        <v>13</v>
      </c>
      <c r="E103" s="6"/>
      <c r="F103" s="77">
        <f t="shared" si="11"/>
        <v>0</v>
      </c>
      <c r="G103" s="138" t="str">
        <f t="shared" si="12"/>
        <v>Veuillez compléter ce prix</v>
      </c>
      <c r="H103" s="139"/>
      <c r="I103" s="139"/>
    </row>
    <row r="104" spans="1:9" x14ac:dyDescent="0.3">
      <c r="A104" s="74" t="s">
        <v>240</v>
      </c>
      <c r="B104" s="108"/>
      <c r="C104" s="7" t="s">
        <v>3</v>
      </c>
      <c r="D104" s="7">
        <v>9.6</v>
      </c>
      <c r="E104" s="6"/>
      <c r="F104" s="77">
        <f t="shared" si="11"/>
        <v>0</v>
      </c>
      <c r="G104" s="138" t="str">
        <f t="shared" si="12"/>
        <v>Veuillez compléter ce prix</v>
      </c>
      <c r="H104" s="139"/>
      <c r="I104" s="139"/>
    </row>
    <row r="105" spans="1:9" x14ac:dyDescent="0.3">
      <c r="A105" s="74" t="s">
        <v>241</v>
      </c>
      <c r="B105" s="128"/>
      <c r="C105" s="7" t="s">
        <v>5</v>
      </c>
      <c r="D105" s="7">
        <v>8</v>
      </c>
      <c r="E105" s="6"/>
      <c r="F105" s="77">
        <f t="shared" si="11"/>
        <v>0</v>
      </c>
      <c r="G105" s="138" t="str">
        <f t="shared" ref="G105" si="13">IF(E105="","Veuillez compléter ce prix","")</f>
        <v>Veuillez compléter ce prix</v>
      </c>
      <c r="H105" s="139"/>
      <c r="I105" s="139"/>
    </row>
    <row r="106" spans="1:9" x14ac:dyDescent="0.3">
      <c r="A106" s="74"/>
      <c r="B106" s="99" t="s">
        <v>181</v>
      </c>
      <c r="C106" s="100"/>
      <c r="D106" s="62">
        <f>SUBTOTAL(9,D100:D105)</f>
        <v>101.6</v>
      </c>
      <c r="E106" s="61">
        <f>SUM(E100:E105)</f>
        <v>0</v>
      </c>
      <c r="F106" s="77"/>
      <c r="G106" s="138" t="str">
        <f t="shared" si="12"/>
        <v/>
      </c>
      <c r="H106" s="139"/>
      <c r="I106" s="139"/>
    </row>
    <row r="107" spans="1:9" x14ac:dyDescent="0.3">
      <c r="A107" s="74" t="s">
        <v>242</v>
      </c>
      <c r="B107" s="108" t="s">
        <v>182</v>
      </c>
      <c r="C107" s="7" t="s">
        <v>2</v>
      </c>
      <c r="D107" s="7">
        <v>27</v>
      </c>
      <c r="E107" s="6"/>
      <c r="F107" s="77">
        <f t="shared" ref="F107:F110" si="14">+E107/D107</f>
        <v>0</v>
      </c>
      <c r="G107" s="138" t="str">
        <f t="shared" si="12"/>
        <v>Veuillez compléter ce prix</v>
      </c>
      <c r="H107" s="139"/>
      <c r="I107" s="139"/>
    </row>
    <row r="108" spans="1:9" x14ac:dyDescent="0.3">
      <c r="A108" s="74" t="s">
        <v>243</v>
      </c>
      <c r="B108" s="108"/>
      <c r="C108" s="7" t="s">
        <v>1</v>
      </c>
      <c r="D108" s="7">
        <v>1.6</v>
      </c>
      <c r="E108" s="6"/>
      <c r="F108" s="77">
        <f t="shared" si="14"/>
        <v>0</v>
      </c>
      <c r="G108" s="138" t="str">
        <f t="shared" si="12"/>
        <v>Veuillez compléter ce prix</v>
      </c>
      <c r="H108" s="139"/>
      <c r="I108" s="139"/>
    </row>
    <row r="109" spans="1:9" x14ac:dyDescent="0.3">
      <c r="A109" s="74" t="s">
        <v>244</v>
      </c>
      <c r="B109" s="108"/>
      <c r="C109" s="7" t="s">
        <v>3</v>
      </c>
      <c r="D109" s="7">
        <v>1</v>
      </c>
      <c r="E109" s="6"/>
      <c r="F109" s="77">
        <f t="shared" si="14"/>
        <v>0</v>
      </c>
      <c r="G109" s="64"/>
      <c r="H109" s="37"/>
      <c r="I109" s="37"/>
    </row>
    <row r="110" spans="1:9" x14ac:dyDescent="0.3">
      <c r="A110" s="74" t="s">
        <v>245</v>
      </c>
      <c r="B110" s="108"/>
      <c r="C110" s="7" t="s">
        <v>5</v>
      </c>
      <c r="D110" s="7">
        <v>7</v>
      </c>
      <c r="E110" s="6"/>
      <c r="F110" s="77">
        <f t="shared" si="14"/>
        <v>0</v>
      </c>
      <c r="G110" s="138" t="str">
        <f t="shared" si="12"/>
        <v>Veuillez compléter ce prix</v>
      </c>
      <c r="H110" s="139"/>
      <c r="I110" s="139"/>
    </row>
    <row r="111" spans="1:9" x14ac:dyDescent="0.3">
      <c r="A111" s="74"/>
      <c r="B111" s="99" t="s">
        <v>183</v>
      </c>
      <c r="C111" s="100"/>
      <c r="D111" s="62">
        <f>SUM(D107:D110)</f>
        <v>36.6</v>
      </c>
      <c r="E111" s="61">
        <f>SUM(E107:E110)</f>
        <v>0</v>
      </c>
      <c r="F111" s="77"/>
      <c r="G111" s="138" t="str">
        <f t="shared" si="12"/>
        <v/>
      </c>
      <c r="H111" s="139"/>
      <c r="I111" s="139"/>
    </row>
    <row r="112" spans="1:9" x14ac:dyDescent="0.3">
      <c r="A112" s="74" t="s">
        <v>246</v>
      </c>
      <c r="B112" s="140" t="s">
        <v>185</v>
      </c>
      <c r="C112" s="7" t="s">
        <v>4</v>
      </c>
      <c r="D112" s="7">
        <v>24</v>
      </c>
      <c r="E112" s="8"/>
      <c r="F112" s="77">
        <f t="shared" ref="F112:F117" si="15">+E112/D112</f>
        <v>0</v>
      </c>
      <c r="G112" s="138" t="str">
        <f t="shared" ref="G112" si="16">IF(E112="","Veuillez compléter ce prix","")</f>
        <v>Veuillez compléter ce prix</v>
      </c>
      <c r="H112" s="139"/>
      <c r="I112" s="139"/>
    </row>
    <row r="113" spans="1:9" x14ac:dyDescent="0.3">
      <c r="A113" s="74" t="s">
        <v>247</v>
      </c>
      <c r="B113" s="125"/>
      <c r="C113" s="7" t="s">
        <v>2</v>
      </c>
      <c r="D113" s="7">
        <v>106.7</v>
      </c>
      <c r="E113" s="6"/>
      <c r="F113" s="77">
        <f t="shared" si="15"/>
        <v>0</v>
      </c>
      <c r="G113" s="138" t="str">
        <f t="shared" si="12"/>
        <v>Veuillez compléter ce prix</v>
      </c>
      <c r="H113" s="139"/>
      <c r="I113" s="139"/>
    </row>
    <row r="114" spans="1:9" x14ac:dyDescent="0.3">
      <c r="A114" s="74" t="s">
        <v>248</v>
      </c>
      <c r="B114" s="125"/>
      <c r="C114" s="7" t="s">
        <v>6</v>
      </c>
      <c r="D114" s="7">
        <v>30</v>
      </c>
      <c r="E114" s="6"/>
      <c r="F114" s="77">
        <f t="shared" si="15"/>
        <v>0</v>
      </c>
      <c r="G114" s="138" t="str">
        <f t="shared" si="12"/>
        <v>Veuillez compléter ce prix</v>
      </c>
      <c r="H114" s="139"/>
      <c r="I114" s="139"/>
    </row>
    <row r="115" spans="1:9" x14ac:dyDescent="0.3">
      <c r="A115" s="74" t="s">
        <v>249</v>
      </c>
      <c r="B115" s="125"/>
      <c r="C115" s="7" t="s">
        <v>1</v>
      </c>
      <c r="D115" s="7">
        <v>82.9</v>
      </c>
      <c r="E115" s="6"/>
      <c r="F115" s="77">
        <f t="shared" si="15"/>
        <v>0</v>
      </c>
      <c r="G115" s="138" t="str">
        <f t="shared" si="12"/>
        <v>Veuillez compléter ce prix</v>
      </c>
      <c r="H115" s="139"/>
      <c r="I115" s="139"/>
    </row>
    <row r="116" spans="1:9" x14ac:dyDescent="0.3">
      <c r="A116" s="74" t="s">
        <v>250</v>
      </c>
      <c r="B116" s="125"/>
      <c r="C116" s="7" t="s">
        <v>3</v>
      </c>
      <c r="D116" s="7">
        <v>15.2</v>
      </c>
      <c r="E116" s="6"/>
      <c r="F116" s="77">
        <f t="shared" si="15"/>
        <v>0</v>
      </c>
      <c r="G116" s="138" t="str">
        <f t="shared" si="12"/>
        <v>Veuillez compléter ce prix</v>
      </c>
      <c r="H116" s="139"/>
      <c r="I116" s="139"/>
    </row>
    <row r="117" spans="1:9" x14ac:dyDescent="0.3">
      <c r="A117" s="74" t="s">
        <v>251</v>
      </c>
      <c r="B117" s="126"/>
      <c r="C117" s="7" t="s">
        <v>5</v>
      </c>
      <c r="D117" s="7">
        <v>56</v>
      </c>
      <c r="E117" s="6"/>
      <c r="F117" s="77">
        <f t="shared" si="15"/>
        <v>0</v>
      </c>
      <c r="G117" s="138" t="str">
        <f t="shared" si="12"/>
        <v>Veuillez compléter ce prix</v>
      </c>
      <c r="H117" s="139"/>
      <c r="I117" s="139"/>
    </row>
    <row r="118" spans="1:9" x14ac:dyDescent="0.3">
      <c r="B118" s="119" t="s">
        <v>184</v>
      </c>
      <c r="C118" s="120"/>
      <c r="D118" s="60">
        <f>SUM(D112:D117)</f>
        <v>314.8</v>
      </c>
      <c r="E118" s="61">
        <f>SUM(E112:E117)</f>
        <v>0</v>
      </c>
      <c r="F118" s="77"/>
    </row>
    <row r="119" spans="1:9" ht="15" thickBot="1" x14ac:dyDescent="0.35">
      <c r="B119" s="134" t="s">
        <v>11</v>
      </c>
      <c r="C119" s="135"/>
      <c r="D119" s="78">
        <f>SUM(D118,D111,D106)</f>
        <v>453</v>
      </c>
      <c r="E119" s="79">
        <f>SUM(E118,E106,E111)</f>
        <v>0</v>
      </c>
      <c r="F119" s="80"/>
    </row>
    <row r="121" spans="1:9" x14ac:dyDescent="0.3">
      <c r="B121" s="53" t="s">
        <v>108</v>
      </c>
      <c r="C121" s="53"/>
      <c r="D121" s="53"/>
      <c r="E121" s="53"/>
    </row>
  </sheetData>
  <mergeCells count="145">
    <mergeCell ref="B100:B105"/>
    <mergeCell ref="G105:I105"/>
    <mergeCell ref="B112:B117"/>
    <mergeCell ref="G113:I113"/>
    <mergeCell ref="G114:I114"/>
    <mergeCell ref="G115:I115"/>
    <mergeCell ref="G116:I116"/>
    <mergeCell ref="G117:I117"/>
    <mergeCell ref="G107:I107"/>
    <mergeCell ref="G108:I108"/>
    <mergeCell ref="G110:I110"/>
    <mergeCell ref="G111:I111"/>
    <mergeCell ref="G102:I102"/>
    <mergeCell ref="G103:I103"/>
    <mergeCell ref="G104:I104"/>
    <mergeCell ref="G106:I106"/>
    <mergeCell ref="G112:I112"/>
    <mergeCell ref="G92:I92"/>
    <mergeCell ref="G93:I93"/>
    <mergeCell ref="G100:I100"/>
    <mergeCell ref="G101:I101"/>
    <mergeCell ref="G86:I86"/>
    <mergeCell ref="G87:I87"/>
    <mergeCell ref="G88:I88"/>
    <mergeCell ref="G75:I75"/>
    <mergeCell ref="G76:I76"/>
    <mergeCell ref="G80:I80"/>
    <mergeCell ref="G81:I81"/>
    <mergeCell ref="G82:I82"/>
    <mergeCell ref="G83:I83"/>
    <mergeCell ref="G84:I84"/>
    <mergeCell ref="G85:I85"/>
    <mergeCell ref="G91:I91"/>
    <mergeCell ref="G77:I77"/>
    <mergeCell ref="G78:I78"/>
    <mergeCell ref="G79:I79"/>
    <mergeCell ref="G54:I54"/>
    <mergeCell ref="G55:I55"/>
    <mergeCell ref="G56:I56"/>
    <mergeCell ref="G60:I60"/>
    <mergeCell ref="G70:I70"/>
    <mergeCell ref="G71:I71"/>
    <mergeCell ref="G72:I72"/>
    <mergeCell ref="G73:I73"/>
    <mergeCell ref="G74:I74"/>
    <mergeCell ref="G66:I66"/>
    <mergeCell ref="G67:I67"/>
    <mergeCell ref="G68:I68"/>
    <mergeCell ref="G69:I69"/>
    <mergeCell ref="G23:I23"/>
    <mergeCell ref="G26:I26"/>
    <mergeCell ref="G27:I27"/>
    <mergeCell ref="G36:I36"/>
    <mergeCell ref="G37:I37"/>
    <mergeCell ref="B30:B34"/>
    <mergeCell ref="B62:C62"/>
    <mergeCell ref="B66:C66"/>
    <mergeCell ref="B67:B70"/>
    <mergeCell ref="B58:C58"/>
    <mergeCell ref="B59:B61"/>
    <mergeCell ref="B63:B65"/>
    <mergeCell ref="B29:C29"/>
    <mergeCell ref="B35:C35"/>
    <mergeCell ref="B41:C41"/>
    <mergeCell ref="G41:I41"/>
    <mergeCell ref="G33:I33"/>
    <mergeCell ref="G34:I34"/>
    <mergeCell ref="G35:I35"/>
    <mergeCell ref="G48:I48"/>
    <mergeCell ref="G49:I49"/>
    <mergeCell ref="G50:I50"/>
    <mergeCell ref="G52:I52"/>
    <mergeCell ref="G53:I53"/>
    <mergeCell ref="G43:I43"/>
    <mergeCell ref="G44:I44"/>
    <mergeCell ref="G46:I46"/>
    <mergeCell ref="G57:I57"/>
    <mergeCell ref="B118:C118"/>
    <mergeCell ref="B119:C119"/>
    <mergeCell ref="G28:I28"/>
    <mergeCell ref="G29:I29"/>
    <mergeCell ref="G30:I30"/>
    <mergeCell ref="G31:I31"/>
    <mergeCell ref="G32:I32"/>
    <mergeCell ref="B111:C111"/>
    <mergeCell ref="B95:C95"/>
    <mergeCell ref="G47:I47"/>
    <mergeCell ref="G45:I45"/>
    <mergeCell ref="G39:I39"/>
    <mergeCell ref="G51:I51"/>
    <mergeCell ref="G61:I61"/>
    <mergeCell ref="G62:I62"/>
    <mergeCell ref="G63:I63"/>
    <mergeCell ref="G64:I64"/>
    <mergeCell ref="G65:I65"/>
    <mergeCell ref="G58:I58"/>
    <mergeCell ref="G59:I59"/>
    <mergeCell ref="B94:C94"/>
    <mergeCell ref="B36:B40"/>
    <mergeCell ref="B42:B43"/>
    <mergeCell ref="B26:B28"/>
    <mergeCell ref="B45:B48"/>
    <mergeCell ref="G9:I9"/>
    <mergeCell ref="B10:C10"/>
    <mergeCell ref="B12:F12"/>
    <mergeCell ref="B17:C17"/>
    <mergeCell ref="B23:C23"/>
    <mergeCell ref="B18:B22"/>
    <mergeCell ref="B82:B84"/>
    <mergeCell ref="B85:C85"/>
    <mergeCell ref="B71:C71"/>
    <mergeCell ref="B72:B75"/>
    <mergeCell ref="B44:C44"/>
    <mergeCell ref="B49:C49"/>
    <mergeCell ref="B50:B53"/>
    <mergeCell ref="B54:C54"/>
    <mergeCell ref="B55:B57"/>
    <mergeCell ref="B76:C76"/>
    <mergeCell ref="B77:B80"/>
    <mergeCell ref="B81:C81"/>
    <mergeCell ref="G42:I42"/>
    <mergeCell ref="G24:I24"/>
    <mergeCell ref="B25:C25"/>
    <mergeCell ref="G25:I25"/>
    <mergeCell ref="B14:B16"/>
    <mergeCell ref="B1:F1"/>
    <mergeCell ref="B98:F98"/>
    <mergeCell ref="B106:C106"/>
    <mergeCell ref="B107:B110"/>
    <mergeCell ref="B7:F7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2:F2"/>
    <mergeCell ref="B3:F3"/>
    <mergeCell ref="B5:F5"/>
    <mergeCell ref="G38:I38"/>
    <mergeCell ref="G40:I40"/>
    <mergeCell ref="B86:B93"/>
  </mergeCells>
  <conditionalFormatting sqref="E59:E61">
    <cfRule type="cellIs" dxfId="39" priority="15" operator="equal">
      <formula>E1048554="&lt;&gt;"</formula>
    </cfRule>
  </conditionalFormatting>
  <conditionalFormatting sqref="E107:E109">
    <cfRule type="cellIs" dxfId="38" priority="14" operator="equal">
      <formula>E92="&lt;&gt;"</formula>
    </cfRule>
  </conditionalFormatting>
  <conditionalFormatting sqref="E26:E28 E30:E33">
    <cfRule type="cellIs" dxfId="37" priority="16" operator="equal">
      <formula>E1048519="&lt;&gt;"</formula>
    </cfRule>
  </conditionalFormatting>
  <conditionalFormatting sqref="E92:E93">
    <cfRule type="cellIs" dxfId="36" priority="21" operator="equal">
      <formula>E13="&lt;&gt;"</formula>
    </cfRule>
  </conditionalFormatting>
  <conditionalFormatting sqref="E42:E43 E55:E57 E46:E48 E34 E40 E50:E53">
    <cfRule type="cellIs" dxfId="35" priority="24" operator="equal">
      <formula>E1048528="&lt;&gt;"</formula>
    </cfRule>
  </conditionalFormatting>
  <conditionalFormatting sqref="E14:E16 E18:E19">
    <cfRule type="cellIs" dxfId="34" priority="25" operator="equal">
      <formula>E1048506="&lt;&gt;"</formula>
    </cfRule>
  </conditionalFormatting>
  <conditionalFormatting sqref="E63:E64">
    <cfRule type="cellIs" dxfId="33" priority="28" operator="equal">
      <formula>E1048558="&lt;&gt;"</formula>
    </cfRule>
  </conditionalFormatting>
  <conditionalFormatting sqref="E82:E84">
    <cfRule type="cellIs" dxfId="32" priority="30" operator="equal">
      <formula>E1="&lt;&gt;"</formula>
    </cfRule>
  </conditionalFormatting>
  <conditionalFormatting sqref="E9">
    <cfRule type="cellIs" dxfId="31" priority="31" operator="equal">
      <formula>E1048497="&lt;&gt;"</formula>
    </cfRule>
  </conditionalFormatting>
  <conditionalFormatting sqref="E77:E80">
    <cfRule type="cellIs" dxfId="30" priority="32" operator="equal">
      <formula>E1="&lt;&gt;"</formula>
    </cfRule>
  </conditionalFormatting>
  <conditionalFormatting sqref="E20:E22">
    <cfRule type="cellIs" dxfId="29" priority="36" operator="equal">
      <formula>E1048513="&lt;&gt;"</formula>
    </cfRule>
  </conditionalFormatting>
  <conditionalFormatting sqref="E36:E39">
    <cfRule type="cellIs" dxfId="28" priority="43" operator="equal">
      <formula>E1048531="&lt;&gt;"</formula>
    </cfRule>
  </conditionalFormatting>
  <conditionalFormatting sqref="E67:E70 E65">
    <cfRule type="cellIs" dxfId="27" priority="55" operator="equal">
      <formula>E1048561="&lt;&gt;"</formula>
    </cfRule>
  </conditionalFormatting>
  <conditionalFormatting sqref="E72:E75">
    <cfRule type="cellIs" dxfId="26" priority="56" operator="equal">
      <formula>E1048568="&lt;&gt;"</formula>
    </cfRule>
  </conditionalFormatting>
  <conditionalFormatting sqref="E105">
    <cfRule type="cellIs" dxfId="25" priority="69" operator="equal">
      <formula>E91="&lt;&gt;"</formula>
    </cfRule>
  </conditionalFormatting>
  <conditionalFormatting sqref="E110 E103:E104">
    <cfRule type="cellIs" dxfId="24" priority="70" operator="equal">
      <formula>E87="&lt;&gt;"</formula>
    </cfRule>
  </conditionalFormatting>
  <conditionalFormatting sqref="E113:E117 E100:E102">
    <cfRule type="cellIs" dxfId="23" priority="81" operator="equal">
      <formula>E83="&lt;&gt;"</formula>
    </cfRule>
  </conditionalFormatting>
  <conditionalFormatting sqref="E86:E90">
    <cfRule type="cellIs" dxfId="22" priority="84" operator="equal">
      <formula>E1="&lt;&gt;"</formula>
    </cfRule>
  </conditionalFormatting>
  <conditionalFormatting sqref="E91">
    <cfRule type="cellIs" dxfId="21" priority="86" operator="equal">
      <formula>E5="&lt;&gt;"</formula>
    </cfRule>
  </conditionalFormatting>
  <conditionalFormatting sqref="E24">
    <cfRule type="cellIs" dxfId="20" priority="12" operator="equal">
      <formula>E1048515="&lt;&gt;"</formula>
    </cfRule>
  </conditionalFormatting>
  <conditionalFormatting sqref="A9">
    <cfRule type="containsText" dxfId="19" priority="10" operator="containsText" text="TOTAL">
      <formula>NOT(ISERROR(SEARCH("TOTAL",A9)))</formula>
    </cfRule>
  </conditionalFormatting>
  <conditionalFormatting sqref="A8">
    <cfRule type="containsText" dxfId="18" priority="11" operator="containsText" text="TOTAL">
      <formula>NOT(ISERROR(SEARCH("TOTAL",A8)))</formula>
    </cfRule>
  </conditionalFormatting>
  <conditionalFormatting sqref="A24">
    <cfRule type="containsText" dxfId="17" priority="7" operator="containsText" text="TOTAL">
      <formula>NOT(ISERROR(SEARCH("TOTAL",A24)))</formula>
    </cfRule>
  </conditionalFormatting>
  <conditionalFormatting sqref="A14:A16">
    <cfRule type="containsText" dxfId="16" priority="9" operator="containsText" text="TOTAL">
      <formula>NOT(ISERROR(SEARCH("TOTAL",A14)))</formula>
    </cfRule>
  </conditionalFormatting>
  <conditionalFormatting sqref="A100:A117">
    <cfRule type="containsText" dxfId="15" priority="1" operator="containsText" text="TOTAL">
      <formula>NOT(ISERROR(SEARCH("TOTAL",A100)))</formula>
    </cfRule>
  </conditionalFormatting>
  <conditionalFormatting sqref="A18:A22">
    <cfRule type="containsText" dxfId="14" priority="8" operator="containsText" text="TOTAL">
      <formula>NOT(ISERROR(SEARCH("TOTAL",A18)))</formula>
    </cfRule>
  </conditionalFormatting>
  <conditionalFormatting sqref="A26:A28">
    <cfRule type="containsText" dxfId="13" priority="6" operator="containsText" text="TOTAL">
      <formula>NOT(ISERROR(SEARCH("TOTAL",A26)))</formula>
    </cfRule>
  </conditionalFormatting>
  <conditionalFormatting sqref="A30:A34">
    <cfRule type="containsText" dxfId="12" priority="5" operator="containsText" text="TOTAL">
      <formula>NOT(ISERROR(SEARCH("TOTAL",A30)))</formula>
    </cfRule>
  </conditionalFormatting>
  <conditionalFormatting sqref="A36:A40">
    <cfRule type="containsText" dxfId="11" priority="4" operator="containsText" text="TOTAL">
      <formula>NOT(ISERROR(SEARCH("TOTAL",A36)))</formula>
    </cfRule>
  </conditionalFormatting>
  <conditionalFormatting sqref="A42:A43">
    <cfRule type="containsText" dxfId="10" priority="3" operator="containsText" text="TOTAL">
      <formula>NOT(ISERROR(SEARCH("TOTAL",A42)))</formula>
    </cfRule>
  </conditionalFormatting>
  <conditionalFormatting sqref="A45:A93">
    <cfRule type="containsText" dxfId="9" priority="2" operator="containsText" text="TOTAL">
      <formula>NOT(ISERROR(SEARCH("TOTAL",A45)))</formula>
    </cfRule>
  </conditionalFormatting>
  <pageMargins left="0.7" right="0.7" top="0.75" bottom="0.75" header="0.3" footer="0.3"/>
  <pageSetup paperSize="9" scale="62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A8" sqref="A8:A11"/>
    </sheetView>
  </sheetViews>
  <sheetFormatPr baseColWidth="10" defaultRowHeight="14.4" x14ac:dyDescent="0.3"/>
  <cols>
    <col min="1" max="1" width="16.44140625" customWidth="1"/>
    <col min="2" max="2" width="17.33203125" customWidth="1"/>
    <col min="4" max="4" width="27.6640625" customWidth="1"/>
    <col min="8" max="8" width="32.33203125" customWidth="1"/>
  </cols>
  <sheetData>
    <row r="1" spans="1:9" s="2" customFormat="1" ht="39" customHeight="1" x14ac:dyDescent="0.3">
      <c r="B1" s="104" t="s">
        <v>257</v>
      </c>
      <c r="C1" s="104"/>
      <c r="D1" s="104"/>
      <c r="E1" s="104"/>
      <c r="F1" s="104"/>
      <c r="G1" s="104"/>
      <c r="H1" s="104"/>
    </row>
    <row r="2" spans="1:9" ht="18" x14ac:dyDescent="0.35">
      <c r="B2" s="43"/>
      <c r="C2" s="43"/>
      <c r="D2" s="43"/>
      <c r="E2" s="43"/>
      <c r="F2" s="43"/>
      <c r="G2" s="43"/>
      <c r="H2" s="43"/>
    </row>
    <row r="3" spans="1:9" s="2" customFormat="1" ht="58.95" customHeight="1" x14ac:dyDescent="0.3">
      <c r="B3" s="143" t="s">
        <v>122</v>
      </c>
      <c r="C3" s="143"/>
      <c r="D3" s="143"/>
      <c r="E3" s="143"/>
      <c r="F3" s="143"/>
      <c r="G3" s="143"/>
      <c r="H3" s="143"/>
    </row>
    <row r="4" spans="1:9" ht="15.6" x14ac:dyDescent="0.3">
      <c r="B4" s="30"/>
      <c r="C4" s="30"/>
      <c r="D4" s="30"/>
      <c r="E4" s="30"/>
      <c r="F4" s="30"/>
      <c r="G4" s="30"/>
      <c r="H4" s="30"/>
    </row>
    <row r="5" spans="1:9" ht="52.2" customHeight="1" x14ac:dyDescent="0.3">
      <c r="B5" s="144" t="s">
        <v>255</v>
      </c>
      <c r="C5" s="144"/>
      <c r="D5" s="144"/>
      <c r="E5" s="144"/>
      <c r="F5" s="144"/>
      <c r="G5" s="144"/>
      <c r="H5" s="144"/>
    </row>
    <row r="6" spans="1:9" ht="15.6" x14ac:dyDescent="0.3">
      <c r="B6" s="44"/>
      <c r="C6" s="44"/>
      <c r="D6" s="45"/>
      <c r="E6" s="44"/>
      <c r="F6" s="44"/>
      <c r="G6" s="44"/>
      <c r="H6" s="44"/>
    </row>
    <row r="7" spans="1:9" ht="15.6" x14ac:dyDescent="0.3">
      <c r="A7" s="188" t="s">
        <v>322</v>
      </c>
      <c r="B7" s="145" t="s">
        <v>123</v>
      </c>
      <c r="C7" s="145"/>
      <c r="D7" s="145"/>
      <c r="E7" s="145" t="s">
        <v>124</v>
      </c>
      <c r="F7" s="145"/>
      <c r="G7" s="145"/>
      <c r="H7" s="70" t="s">
        <v>125</v>
      </c>
    </row>
    <row r="8" spans="1:9" ht="36" customHeight="1" x14ac:dyDescent="0.3">
      <c r="A8" s="189" t="s">
        <v>341</v>
      </c>
      <c r="B8" s="141" t="s">
        <v>126</v>
      </c>
      <c r="C8" s="141"/>
      <c r="D8" s="141"/>
      <c r="E8" s="142"/>
      <c r="F8" s="142"/>
      <c r="G8" s="142"/>
      <c r="H8" s="46">
        <f>SUM(E8*1.2)</f>
        <v>0</v>
      </c>
      <c r="I8" s="27" t="str">
        <f>IF(E8="","Veuillez remplir ce champ","")</f>
        <v>Veuillez remplir ce champ</v>
      </c>
    </row>
    <row r="9" spans="1:9" ht="15.6" x14ac:dyDescent="0.3">
      <c r="A9" s="189" t="s">
        <v>342</v>
      </c>
      <c r="B9" s="141" t="s">
        <v>127</v>
      </c>
      <c r="C9" s="141"/>
      <c r="D9" s="141"/>
      <c r="E9" s="142"/>
      <c r="F9" s="142"/>
      <c r="G9" s="142"/>
      <c r="H9" s="46">
        <f t="shared" ref="H9:H10" si="0">SUM(E9*1.2)</f>
        <v>0</v>
      </c>
      <c r="I9" s="27" t="str">
        <f t="shared" ref="I9:I10" si="1">IF(E9="","Veuillez remplir ce champ","")</f>
        <v>Veuillez remplir ce champ</v>
      </c>
    </row>
    <row r="10" spans="1:9" ht="15.6" x14ac:dyDescent="0.3">
      <c r="A10" s="189" t="s">
        <v>343</v>
      </c>
      <c r="B10" s="141" t="s">
        <v>128</v>
      </c>
      <c r="C10" s="141"/>
      <c r="D10" s="141"/>
      <c r="E10" s="142"/>
      <c r="F10" s="142"/>
      <c r="G10" s="142"/>
      <c r="H10" s="46">
        <f t="shared" si="0"/>
        <v>0</v>
      </c>
      <c r="I10" s="27" t="str">
        <f t="shared" si="1"/>
        <v>Veuillez remplir ce champ</v>
      </c>
    </row>
    <row r="11" spans="1:9" ht="15.6" x14ac:dyDescent="0.3">
      <c r="A11" s="189" t="s">
        <v>344</v>
      </c>
      <c r="B11" s="141" t="s">
        <v>129</v>
      </c>
      <c r="C11" s="141"/>
      <c r="D11" s="141"/>
      <c r="E11" s="146">
        <f>SUM(E8)*10 +E9+E10</f>
        <v>0</v>
      </c>
      <c r="F11" s="147"/>
      <c r="G11" s="147"/>
      <c r="H11" s="46">
        <f>SUM(E11)*1.2</f>
        <v>0</v>
      </c>
    </row>
    <row r="12" spans="1:9" ht="15.6" x14ac:dyDescent="0.3">
      <c r="B12" s="47"/>
      <c r="C12" s="47"/>
      <c r="D12" s="47"/>
      <c r="E12" s="48"/>
      <c r="F12" s="48"/>
      <c r="G12" s="48"/>
      <c r="H12" s="49"/>
    </row>
    <row r="13" spans="1:9" ht="15.6" x14ac:dyDescent="0.3">
      <c r="B13" s="50" t="s">
        <v>130</v>
      </c>
      <c r="C13" s="51"/>
      <c r="D13" s="52" t="str">
        <f>IF(C13="","Veuillez remplir ce champ","")</f>
        <v>Veuillez remplir ce champ</v>
      </c>
      <c r="E13" s="48"/>
      <c r="F13" s="48"/>
      <c r="G13" s="48"/>
      <c r="H13" s="49"/>
    </row>
    <row r="14" spans="1:9" ht="15.6" x14ac:dyDescent="0.3">
      <c r="B14" s="30"/>
      <c r="C14" s="30"/>
      <c r="D14" s="30"/>
      <c r="E14" s="30"/>
      <c r="F14" s="30"/>
      <c r="G14" s="30"/>
      <c r="H14" s="30"/>
    </row>
    <row r="15" spans="1:9" ht="18" x14ac:dyDescent="0.35">
      <c r="B15" s="56" t="s">
        <v>136</v>
      </c>
    </row>
  </sheetData>
  <mergeCells count="13">
    <mergeCell ref="B9:D9"/>
    <mergeCell ref="E9:G9"/>
    <mergeCell ref="B10:D10"/>
    <mergeCell ref="E10:G10"/>
    <mergeCell ref="B11:D11"/>
    <mergeCell ref="E11:G11"/>
    <mergeCell ref="B8:D8"/>
    <mergeCell ref="E8:G8"/>
    <mergeCell ref="B1:H1"/>
    <mergeCell ref="B3:H3"/>
    <mergeCell ref="B5:H5"/>
    <mergeCell ref="B7:D7"/>
    <mergeCell ref="E7:G7"/>
  </mergeCells>
  <conditionalFormatting sqref="E10:G10 C13">
    <cfRule type="cellIs" dxfId="8" priority="2" operator="equal">
      <formula>E5="&lt;&gt;"</formula>
    </cfRule>
  </conditionalFormatting>
  <conditionalFormatting sqref="E8:G10 C13">
    <cfRule type="cellIs" dxfId="7" priority="1" operator="equal">
      <formula>E3="&lt;&gt;"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opLeftCell="A26" workbookViewId="0">
      <selection activeCell="D6" sqref="D6"/>
    </sheetView>
  </sheetViews>
  <sheetFormatPr baseColWidth="10" defaultColWidth="11" defaultRowHeight="14.4" x14ac:dyDescent="0.3"/>
  <cols>
    <col min="1" max="1" width="18.109375" style="2" customWidth="1"/>
    <col min="2" max="2" width="99.33203125" style="2" bestFit="1" customWidth="1"/>
    <col min="3" max="3" width="20.44140625" style="2" bestFit="1" customWidth="1"/>
    <col min="4" max="4" width="20.44140625" style="9" bestFit="1" customWidth="1"/>
    <col min="5" max="5" width="3.109375" style="2" customWidth="1"/>
    <col min="6" max="6" width="14.5546875" style="2" customWidth="1"/>
    <col min="7" max="16384" width="11" style="2"/>
  </cols>
  <sheetData>
    <row r="1" spans="1:8" ht="60" customHeight="1" x14ac:dyDescent="0.3">
      <c r="B1" s="104" t="s">
        <v>256</v>
      </c>
      <c r="C1" s="104"/>
      <c r="D1" s="104"/>
      <c r="E1" s="26"/>
      <c r="F1" s="26"/>
    </row>
    <row r="3" spans="1:8" ht="58.95" customHeight="1" x14ac:dyDescent="0.3">
      <c r="B3" s="143" t="s">
        <v>131</v>
      </c>
      <c r="C3" s="143"/>
      <c r="D3" s="143"/>
    </row>
    <row r="4" spans="1:8" ht="15.75" customHeight="1" x14ac:dyDescent="0.3"/>
    <row r="5" spans="1:8" ht="28.5" customHeight="1" x14ac:dyDescent="0.3">
      <c r="A5" s="65" t="s">
        <v>260</v>
      </c>
      <c r="B5" s="65" t="s">
        <v>14</v>
      </c>
      <c r="C5" s="65" t="s">
        <v>15</v>
      </c>
      <c r="D5" s="65" t="s">
        <v>50</v>
      </c>
      <c r="F5" s="10" t="s">
        <v>16</v>
      </c>
      <c r="G5" s="11"/>
      <c r="H5" s="28" t="str">
        <f>IF(G5="","Veuillez compléter cette case","")</f>
        <v>Veuillez compléter cette case</v>
      </c>
    </row>
    <row r="6" spans="1:8" ht="15.6" x14ac:dyDescent="0.3">
      <c r="A6" s="190" t="s">
        <v>261</v>
      </c>
      <c r="B6" s="175" t="s">
        <v>132</v>
      </c>
      <c r="C6" s="12" t="s">
        <v>17</v>
      </c>
      <c r="D6" s="191"/>
      <c r="E6" s="148" t="str">
        <f>IF(D6="","Veuillez compléter ce prix","")</f>
        <v>Veuillez compléter ce prix</v>
      </c>
      <c r="F6" s="139"/>
      <c r="G6" s="139"/>
    </row>
    <row r="7" spans="1:8" ht="15.6" x14ac:dyDescent="0.3">
      <c r="A7" s="190" t="s">
        <v>262</v>
      </c>
      <c r="B7" s="175" t="s">
        <v>26</v>
      </c>
      <c r="C7" s="12" t="s">
        <v>17</v>
      </c>
      <c r="D7" s="191"/>
      <c r="E7" s="148" t="str">
        <f t="shared" ref="E7:E51" si="0">IF(D7="","Veuillez compléter ce prix","")</f>
        <v>Veuillez compléter ce prix</v>
      </c>
      <c r="F7" s="139"/>
      <c r="G7" s="139"/>
    </row>
    <row r="8" spans="1:8" ht="15.6" x14ac:dyDescent="0.3">
      <c r="A8" s="190" t="s">
        <v>263</v>
      </c>
      <c r="B8" s="175" t="s">
        <v>19</v>
      </c>
      <c r="C8" s="12" t="s">
        <v>17</v>
      </c>
      <c r="D8" s="191"/>
      <c r="E8" s="148" t="str">
        <f t="shared" si="0"/>
        <v>Veuillez compléter ce prix</v>
      </c>
      <c r="F8" s="139"/>
      <c r="G8" s="139"/>
    </row>
    <row r="9" spans="1:8" ht="18.75" customHeight="1" x14ac:dyDescent="0.3">
      <c r="A9" s="190" t="s">
        <v>264</v>
      </c>
      <c r="B9" s="175" t="s">
        <v>97</v>
      </c>
      <c r="C9" s="12" t="s">
        <v>17</v>
      </c>
      <c r="D9" s="191"/>
      <c r="E9" s="148" t="str">
        <f t="shared" si="0"/>
        <v>Veuillez compléter ce prix</v>
      </c>
      <c r="F9" s="139"/>
      <c r="G9" s="139"/>
    </row>
    <row r="10" spans="1:8" ht="15.6" x14ac:dyDescent="0.3">
      <c r="A10" s="190" t="s">
        <v>265</v>
      </c>
      <c r="B10" s="175" t="s">
        <v>51</v>
      </c>
      <c r="C10" s="12" t="s">
        <v>17</v>
      </c>
      <c r="D10" s="191"/>
      <c r="E10" s="148" t="str">
        <f t="shared" si="0"/>
        <v>Veuillez compléter ce prix</v>
      </c>
      <c r="F10" s="139"/>
      <c r="G10" s="139"/>
    </row>
    <row r="11" spans="1:8" ht="19.5" customHeight="1" x14ac:dyDescent="0.3">
      <c r="A11" s="190" t="s">
        <v>266</v>
      </c>
      <c r="B11" s="175" t="s">
        <v>32</v>
      </c>
      <c r="C11" s="12" t="s">
        <v>17</v>
      </c>
      <c r="D11" s="191"/>
      <c r="E11" s="148" t="str">
        <f t="shared" si="0"/>
        <v>Veuillez compléter ce prix</v>
      </c>
      <c r="F11" s="139"/>
      <c r="G11" s="139"/>
    </row>
    <row r="12" spans="1:8" s="13" customFormat="1" ht="18.75" customHeight="1" x14ac:dyDescent="0.3">
      <c r="A12" s="190" t="s">
        <v>267</v>
      </c>
      <c r="B12" s="175" t="s">
        <v>18</v>
      </c>
      <c r="C12" s="12" t="s">
        <v>17</v>
      </c>
      <c r="D12" s="191"/>
      <c r="E12" s="148" t="str">
        <f t="shared" si="0"/>
        <v>Veuillez compléter ce prix</v>
      </c>
      <c r="F12" s="139"/>
      <c r="G12" s="139"/>
    </row>
    <row r="13" spans="1:8" ht="18.75" customHeight="1" x14ac:dyDescent="0.3">
      <c r="A13" s="190" t="s">
        <v>268</v>
      </c>
      <c r="B13" s="175" t="s">
        <v>27</v>
      </c>
      <c r="C13" s="12" t="s">
        <v>17</v>
      </c>
      <c r="D13" s="191"/>
      <c r="E13" s="148" t="str">
        <f t="shared" si="0"/>
        <v>Veuillez compléter ce prix</v>
      </c>
      <c r="F13" s="139"/>
      <c r="G13" s="139"/>
    </row>
    <row r="14" spans="1:8" ht="15.6" x14ac:dyDescent="0.3">
      <c r="A14" s="190" t="s">
        <v>269</v>
      </c>
      <c r="B14" s="175" t="s">
        <v>98</v>
      </c>
      <c r="C14" s="12" t="s">
        <v>17</v>
      </c>
      <c r="D14" s="191"/>
      <c r="E14" s="148" t="str">
        <f t="shared" si="0"/>
        <v>Veuillez compléter ce prix</v>
      </c>
      <c r="F14" s="139"/>
      <c r="G14" s="139"/>
    </row>
    <row r="15" spans="1:8" ht="15.6" x14ac:dyDescent="0.3">
      <c r="A15" s="190" t="s">
        <v>270</v>
      </c>
      <c r="B15" s="175" t="s">
        <v>52</v>
      </c>
      <c r="C15" s="12" t="s">
        <v>17</v>
      </c>
      <c r="D15" s="191"/>
      <c r="E15" s="148" t="str">
        <f t="shared" si="0"/>
        <v>Veuillez compléter ce prix</v>
      </c>
      <c r="F15" s="139"/>
      <c r="G15" s="139"/>
    </row>
    <row r="16" spans="1:8" ht="15.6" x14ac:dyDescent="0.3">
      <c r="A16" s="190" t="s">
        <v>271</v>
      </c>
      <c r="B16" s="175" t="s">
        <v>30</v>
      </c>
      <c r="C16" s="23" t="s">
        <v>25</v>
      </c>
      <c r="D16" s="192"/>
      <c r="E16" s="148" t="str">
        <f t="shared" si="0"/>
        <v>Veuillez compléter ce prix</v>
      </c>
      <c r="F16" s="139"/>
      <c r="G16" s="139"/>
    </row>
    <row r="17" spans="1:7" ht="31.2" x14ac:dyDescent="0.3">
      <c r="A17" s="190" t="s">
        <v>272</v>
      </c>
      <c r="B17" s="176" t="s">
        <v>21</v>
      </c>
      <c r="C17" s="36" t="s">
        <v>22</v>
      </c>
      <c r="D17" s="193"/>
      <c r="E17" s="149" t="str">
        <f t="shared" si="0"/>
        <v>Veuillez compléter ce prix</v>
      </c>
      <c r="F17" s="150"/>
      <c r="G17" s="150"/>
    </row>
    <row r="18" spans="1:7" ht="15.6" x14ac:dyDescent="0.3">
      <c r="A18" s="190" t="s">
        <v>273</v>
      </c>
      <c r="B18" s="175" t="s">
        <v>31</v>
      </c>
      <c r="C18" s="23" t="s">
        <v>25</v>
      </c>
      <c r="D18" s="192"/>
      <c r="E18" s="148" t="str">
        <f t="shared" si="0"/>
        <v>Veuillez compléter ce prix</v>
      </c>
      <c r="F18" s="139"/>
      <c r="G18" s="139"/>
    </row>
    <row r="19" spans="1:7" ht="15.6" x14ac:dyDescent="0.3">
      <c r="A19" s="190" t="s">
        <v>274</v>
      </c>
      <c r="B19" s="175" t="s">
        <v>24</v>
      </c>
      <c r="C19" s="23" t="s">
        <v>25</v>
      </c>
      <c r="D19" s="192"/>
      <c r="E19" s="148" t="str">
        <f t="shared" si="0"/>
        <v>Veuillez compléter ce prix</v>
      </c>
      <c r="F19" s="139"/>
      <c r="G19" s="139"/>
    </row>
    <row r="20" spans="1:7" ht="15.6" x14ac:dyDescent="0.3">
      <c r="A20" s="190" t="s">
        <v>275</v>
      </c>
      <c r="B20" s="175" t="s">
        <v>99</v>
      </c>
      <c r="C20" s="23" t="s">
        <v>25</v>
      </c>
      <c r="D20" s="192"/>
      <c r="E20" s="148" t="str">
        <f t="shared" si="0"/>
        <v>Veuillez compléter ce prix</v>
      </c>
      <c r="F20" s="139"/>
      <c r="G20" s="139"/>
    </row>
    <row r="21" spans="1:7" ht="15.6" x14ac:dyDescent="0.3">
      <c r="A21" s="190" t="s">
        <v>276</v>
      </c>
      <c r="B21" s="175" t="s">
        <v>28</v>
      </c>
      <c r="C21" s="23" t="s">
        <v>22</v>
      </c>
      <c r="D21" s="192"/>
      <c r="E21" s="148" t="str">
        <f t="shared" si="0"/>
        <v>Veuillez compléter ce prix</v>
      </c>
      <c r="F21" s="139"/>
      <c r="G21" s="139"/>
    </row>
    <row r="22" spans="1:7" ht="15.6" x14ac:dyDescent="0.3">
      <c r="A22" s="190" t="s">
        <v>277</v>
      </c>
      <c r="B22" s="175" t="s">
        <v>91</v>
      </c>
      <c r="C22" s="23" t="s">
        <v>22</v>
      </c>
      <c r="D22" s="192"/>
      <c r="E22" s="148" t="str">
        <f t="shared" si="0"/>
        <v>Veuillez compléter ce prix</v>
      </c>
      <c r="F22" s="139"/>
      <c r="G22" s="139"/>
    </row>
    <row r="23" spans="1:7" ht="15.6" x14ac:dyDescent="0.3">
      <c r="A23" s="190" t="s">
        <v>278</v>
      </c>
      <c r="B23" s="177" t="s">
        <v>106</v>
      </c>
      <c r="C23" s="39" t="s">
        <v>17</v>
      </c>
      <c r="D23" s="192"/>
      <c r="E23" s="148" t="str">
        <f t="shared" si="0"/>
        <v>Veuillez compléter ce prix</v>
      </c>
      <c r="F23" s="139"/>
      <c r="G23" s="139"/>
    </row>
    <row r="24" spans="1:7" ht="15.6" x14ac:dyDescent="0.3">
      <c r="A24" s="190" t="s">
        <v>279</v>
      </c>
      <c r="B24" s="177" t="s">
        <v>104</v>
      </c>
      <c r="C24" s="39" t="s">
        <v>25</v>
      </c>
      <c r="D24" s="192"/>
      <c r="E24" s="148" t="str">
        <f t="shared" si="0"/>
        <v>Veuillez compléter ce prix</v>
      </c>
      <c r="F24" s="139"/>
      <c r="G24" s="139"/>
    </row>
    <row r="25" spans="1:7" ht="15.6" x14ac:dyDescent="0.3">
      <c r="A25" s="190" t="s">
        <v>280</v>
      </c>
      <c r="B25" s="177" t="s">
        <v>105</v>
      </c>
      <c r="C25" s="39" t="s">
        <v>25</v>
      </c>
      <c r="D25" s="192"/>
      <c r="E25" s="148" t="str">
        <f t="shared" si="0"/>
        <v>Veuillez compléter ce prix</v>
      </c>
      <c r="F25" s="139"/>
      <c r="G25" s="139"/>
    </row>
    <row r="26" spans="1:7" ht="15.6" x14ac:dyDescent="0.3">
      <c r="A26" s="190" t="s">
        <v>281</v>
      </c>
      <c r="B26" s="175" t="s">
        <v>20</v>
      </c>
      <c r="C26" s="23" t="s">
        <v>17</v>
      </c>
      <c r="D26" s="192"/>
      <c r="E26" s="148" t="str">
        <f t="shared" si="0"/>
        <v>Veuillez compléter ce prix</v>
      </c>
      <c r="F26" s="139"/>
      <c r="G26" s="139"/>
    </row>
    <row r="27" spans="1:7" ht="15.6" x14ac:dyDescent="0.3">
      <c r="A27" s="190" t="s">
        <v>282</v>
      </c>
      <c r="B27" s="175" t="s">
        <v>23</v>
      </c>
      <c r="C27" s="23" t="s">
        <v>17</v>
      </c>
      <c r="D27" s="192"/>
      <c r="E27" s="148" t="str">
        <f t="shared" si="0"/>
        <v>Veuillez compléter ce prix</v>
      </c>
      <c r="F27" s="139"/>
      <c r="G27" s="139"/>
    </row>
    <row r="28" spans="1:7" ht="15.6" x14ac:dyDescent="0.3">
      <c r="A28" s="190" t="s">
        <v>283</v>
      </c>
      <c r="B28" s="175" t="s">
        <v>100</v>
      </c>
      <c r="C28" s="23" t="s">
        <v>22</v>
      </c>
      <c r="D28" s="192"/>
      <c r="E28" s="148" t="str">
        <f t="shared" si="0"/>
        <v>Veuillez compléter ce prix</v>
      </c>
      <c r="F28" s="139"/>
      <c r="G28" s="139"/>
    </row>
    <row r="29" spans="1:7" ht="15.6" x14ac:dyDescent="0.3">
      <c r="A29" s="190" t="s">
        <v>284</v>
      </c>
      <c r="B29" s="175" t="s">
        <v>101</v>
      </c>
      <c r="C29" s="23" t="s">
        <v>25</v>
      </c>
      <c r="D29" s="192"/>
      <c r="E29" s="148" t="str">
        <f t="shared" si="0"/>
        <v>Veuillez compléter ce prix</v>
      </c>
      <c r="F29" s="139"/>
      <c r="G29" s="139"/>
    </row>
    <row r="30" spans="1:7" ht="15.6" x14ac:dyDescent="0.3">
      <c r="A30" s="190" t="s">
        <v>285</v>
      </c>
      <c r="B30" s="175" t="s">
        <v>39</v>
      </c>
      <c r="C30" s="23" t="s">
        <v>17</v>
      </c>
      <c r="D30" s="192"/>
      <c r="E30" s="148" t="str">
        <f t="shared" si="0"/>
        <v>Veuillez compléter ce prix</v>
      </c>
      <c r="F30" s="139"/>
      <c r="G30" s="139"/>
    </row>
    <row r="31" spans="1:7" ht="15.6" x14ac:dyDescent="0.3">
      <c r="A31" s="190" t="s">
        <v>286</v>
      </c>
      <c r="B31" s="175" t="s">
        <v>40</v>
      </c>
      <c r="C31" s="23" t="s">
        <v>17</v>
      </c>
      <c r="D31" s="192"/>
      <c r="E31" s="148" t="str">
        <f t="shared" si="0"/>
        <v>Veuillez compléter ce prix</v>
      </c>
      <c r="F31" s="139"/>
      <c r="G31" s="139"/>
    </row>
    <row r="32" spans="1:7" ht="15.6" x14ac:dyDescent="0.3">
      <c r="A32" s="190" t="s">
        <v>287</v>
      </c>
      <c r="B32" s="175" t="s">
        <v>103</v>
      </c>
      <c r="C32" s="23" t="s">
        <v>17</v>
      </c>
      <c r="D32" s="192"/>
      <c r="E32" s="148" t="str">
        <f t="shared" si="0"/>
        <v>Veuillez compléter ce prix</v>
      </c>
      <c r="F32" s="139"/>
      <c r="G32" s="139"/>
    </row>
    <row r="33" spans="1:7" ht="15.6" x14ac:dyDescent="0.3">
      <c r="A33" s="190" t="s">
        <v>288</v>
      </c>
      <c r="B33" s="175" t="s">
        <v>102</v>
      </c>
      <c r="C33" s="23" t="s">
        <v>17</v>
      </c>
      <c r="D33" s="192"/>
      <c r="E33" s="148" t="str">
        <f t="shared" si="0"/>
        <v>Veuillez compléter ce prix</v>
      </c>
      <c r="F33" s="138"/>
      <c r="G33" s="138"/>
    </row>
    <row r="34" spans="1:7" ht="15.6" x14ac:dyDescent="0.3">
      <c r="A34" s="190" t="s">
        <v>289</v>
      </c>
      <c r="B34" s="175" t="s">
        <v>92</v>
      </c>
      <c r="C34" s="23" t="s">
        <v>25</v>
      </c>
      <c r="D34" s="192"/>
      <c r="E34" s="148" t="str">
        <f t="shared" si="0"/>
        <v>Veuillez compléter ce prix</v>
      </c>
      <c r="F34" s="139"/>
      <c r="G34" s="139"/>
    </row>
    <row r="35" spans="1:7" ht="15.6" x14ac:dyDescent="0.3">
      <c r="A35" s="190" t="s">
        <v>290</v>
      </c>
      <c r="B35" s="175" t="s">
        <v>94</v>
      </c>
      <c r="C35" s="23" t="s">
        <v>25</v>
      </c>
      <c r="D35" s="192"/>
      <c r="E35" s="148" t="str">
        <f t="shared" si="0"/>
        <v>Veuillez compléter ce prix</v>
      </c>
      <c r="F35" s="139"/>
      <c r="G35" s="139"/>
    </row>
    <row r="36" spans="1:7" ht="15.6" x14ac:dyDescent="0.3">
      <c r="A36" s="190" t="s">
        <v>291</v>
      </c>
      <c r="B36" s="175" t="s">
        <v>93</v>
      </c>
      <c r="C36" s="23" t="s">
        <v>17</v>
      </c>
      <c r="D36" s="192"/>
      <c r="E36" s="148" t="str">
        <f t="shared" si="0"/>
        <v>Veuillez compléter ce prix</v>
      </c>
      <c r="F36" s="139"/>
      <c r="G36" s="139"/>
    </row>
    <row r="37" spans="1:7" x14ac:dyDescent="0.3">
      <c r="A37" s="190" t="s">
        <v>292</v>
      </c>
      <c r="B37" s="178" t="s">
        <v>112</v>
      </c>
      <c r="C37" s="42" t="s">
        <v>17</v>
      </c>
      <c r="D37" s="16"/>
      <c r="E37" s="148" t="str">
        <f t="shared" si="0"/>
        <v>Veuillez compléter ce prix</v>
      </c>
      <c r="F37" s="139"/>
      <c r="G37" s="139"/>
    </row>
    <row r="38" spans="1:7" x14ac:dyDescent="0.3">
      <c r="A38" s="190" t="s">
        <v>293</v>
      </c>
      <c r="B38" s="178" t="s">
        <v>113</v>
      </c>
      <c r="C38" s="42" t="s">
        <v>17</v>
      </c>
      <c r="D38" s="16"/>
      <c r="E38" s="148" t="str">
        <f t="shared" si="0"/>
        <v>Veuillez compléter ce prix</v>
      </c>
      <c r="F38" s="139"/>
      <c r="G38" s="139"/>
    </row>
    <row r="39" spans="1:7" x14ac:dyDescent="0.3">
      <c r="A39" s="190" t="s">
        <v>294</v>
      </c>
      <c r="B39" s="178" t="s">
        <v>114</v>
      </c>
      <c r="C39" s="42" t="s">
        <v>17</v>
      </c>
      <c r="D39" s="16"/>
      <c r="E39" s="148" t="str">
        <f t="shared" si="0"/>
        <v>Veuillez compléter ce prix</v>
      </c>
      <c r="F39" s="139"/>
      <c r="G39" s="139"/>
    </row>
    <row r="40" spans="1:7" x14ac:dyDescent="0.3">
      <c r="A40" s="190" t="s">
        <v>295</v>
      </c>
      <c r="B40" s="178" t="s">
        <v>115</v>
      </c>
      <c r="C40" s="42" t="s">
        <v>17</v>
      </c>
      <c r="D40" s="16"/>
      <c r="E40" s="148" t="str">
        <f t="shared" si="0"/>
        <v>Veuillez compléter ce prix</v>
      </c>
      <c r="F40" s="139"/>
      <c r="G40" s="139"/>
    </row>
    <row r="41" spans="1:7" x14ac:dyDescent="0.3">
      <c r="A41" s="190" t="s">
        <v>296</v>
      </c>
      <c r="B41" s="178" t="s">
        <v>116</v>
      </c>
      <c r="C41" s="42" t="s">
        <v>17</v>
      </c>
      <c r="D41" s="16"/>
      <c r="E41" s="148" t="str">
        <f t="shared" si="0"/>
        <v>Veuillez compléter ce prix</v>
      </c>
      <c r="F41" s="139"/>
      <c r="G41" s="139"/>
    </row>
    <row r="42" spans="1:7" x14ac:dyDescent="0.3">
      <c r="A42" s="190" t="s">
        <v>297</v>
      </c>
      <c r="B42" s="178" t="s">
        <v>117</v>
      </c>
      <c r="C42" s="42" t="s">
        <v>17</v>
      </c>
      <c r="D42" s="16"/>
      <c r="E42" s="148" t="str">
        <f t="shared" si="0"/>
        <v>Veuillez compléter ce prix</v>
      </c>
      <c r="F42" s="139"/>
      <c r="G42" s="139"/>
    </row>
    <row r="43" spans="1:7" x14ac:dyDescent="0.3">
      <c r="A43" s="190" t="s">
        <v>298</v>
      </c>
      <c r="B43" s="178" t="s">
        <v>118</v>
      </c>
      <c r="C43" s="42" t="s">
        <v>17</v>
      </c>
      <c r="D43" s="16"/>
      <c r="E43" s="148" t="str">
        <f t="shared" si="0"/>
        <v>Veuillez compléter ce prix</v>
      </c>
      <c r="F43" s="139"/>
      <c r="G43" s="139"/>
    </row>
    <row r="44" spans="1:7" x14ac:dyDescent="0.3">
      <c r="A44" s="190" t="s">
        <v>299</v>
      </c>
      <c r="B44" s="178" t="s">
        <v>119</v>
      </c>
      <c r="C44" s="42" t="s">
        <v>17</v>
      </c>
      <c r="D44" s="16"/>
      <c r="E44" s="148" t="str">
        <f t="shared" si="0"/>
        <v>Veuillez compléter ce prix</v>
      </c>
      <c r="F44" s="139"/>
      <c r="G44" s="139"/>
    </row>
    <row r="45" spans="1:7" x14ac:dyDescent="0.3">
      <c r="A45" s="190" t="s">
        <v>300</v>
      </c>
      <c r="B45" s="178" t="s">
        <v>120</v>
      </c>
      <c r="C45" s="42" t="s">
        <v>17</v>
      </c>
      <c r="D45" s="16"/>
      <c r="E45" s="148" t="str">
        <f t="shared" si="0"/>
        <v>Veuillez compléter ce prix</v>
      </c>
      <c r="F45" s="139"/>
      <c r="G45" s="139"/>
    </row>
    <row r="46" spans="1:7" x14ac:dyDescent="0.3">
      <c r="A46" s="190" t="s">
        <v>301</v>
      </c>
      <c r="B46" s="178" t="s">
        <v>121</v>
      </c>
      <c r="C46" s="42" t="s">
        <v>17</v>
      </c>
      <c r="D46" s="16"/>
      <c r="E46" s="148" t="str">
        <f t="shared" si="0"/>
        <v>Veuillez compléter ce prix</v>
      </c>
      <c r="F46" s="139"/>
      <c r="G46" s="139"/>
    </row>
    <row r="47" spans="1:7" ht="15.6" x14ac:dyDescent="0.3">
      <c r="A47" s="190" t="s">
        <v>302</v>
      </c>
      <c r="B47" s="175" t="s">
        <v>95</v>
      </c>
      <c r="C47" s="23" t="s">
        <v>53</v>
      </c>
      <c r="D47" s="192"/>
      <c r="E47" s="148" t="str">
        <f t="shared" si="0"/>
        <v>Veuillez compléter ce prix</v>
      </c>
      <c r="F47" s="139"/>
      <c r="G47" s="139"/>
    </row>
    <row r="48" spans="1:7" ht="15.6" x14ac:dyDescent="0.3">
      <c r="A48" s="190" t="s">
        <v>303</v>
      </c>
      <c r="B48" s="175" t="s">
        <v>54</v>
      </c>
      <c r="C48" s="23" t="s">
        <v>17</v>
      </c>
      <c r="D48" s="192"/>
      <c r="E48" s="148" t="str">
        <f t="shared" si="0"/>
        <v>Veuillez compléter ce prix</v>
      </c>
      <c r="F48" s="139"/>
      <c r="G48" s="139"/>
    </row>
    <row r="49" spans="1:7" ht="15.6" x14ac:dyDescent="0.3">
      <c r="A49" s="190" t="s">
        <v>304</v>
      </c>
      <c r="B49" s="175" t="s">
        <v>55</v>
      </c>
      <c r="C49" s="23" t="s">
        <v>17</v>
      </c>
      <c r="D49" s="192"/>
      <c r="E49" s="148" t="str">
        <f t="shared" si="0"/>
        <v>Veuillez compléter ce prix</v>
      </c>
      <c r="F49" s="139"/>
      <c r="G49" s="139"/>
    </row>
    <row r="50" spans="1:7" ht="15.6" x14ac:dyDescent="0.3">
      <c r="A50" s="190" t="s">
        <v>305</v>
      </c>
      <c r="B50" s="175" t="s">
        <v>96</v>
      </c>
      <c r="C50" s="23" t="s">
        <v>17</v>
      </c>
      <c r="D50" s="192"/>
      <c r="E50" s="148" t="str">
        <f t="shared" si="0"/>
        <v>Veuillez compléter ce prix</v>
      </c>
      <c r="F50" s="139"/>
      <c r="G50" s="139"/>
    </row>
    <row r="51" spans="1:7" ht="15.6" x14ac:dyDescent="0.3">
      <c r="A51" s="190" t="s">
        <v>306</v>
      </c>
      <c r="B51" s="175" t="s">
        <v>29</v>
      </c>
      <c r="C51" s="23" t="s">
        <v>17</v>
      </c>
      <c r="D51" s="192"/>
      <c r="E51" s="148" t="str">
        <f t="shared" si="0"/>
        <v>Veuillez compléter ce prix</v>
      </c>
      <c r="F51" s="139"/>
      <c r="G51" s="139"/>
    </row>
  </sheetData>
  <mergeCells count="48">
    <mergeCell ref="E46:G46"/>
    <mergeCell ref="E33:G33"/>
    <mergeCell ref="E49:G49"/>
    <mergeCell ref="E50:G50"/>
    <mergeCell ref="E51:G51"/>
    <mergeCell ref="E34:G34"/>
    <mergeCell ref="E35:G35"/>
    <mergeCell ref="E36:G36"/>
    <mergeCell ref="E47:G47"/>
    <mergeCell ref="E48:G48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29:G29"/>
    <mergeCell ref="E30:G30"/>
    <mergeCell ref="E31:G31"/>
    <mergeCell ref="E32:G32"/>
    <mergeCell ref="E24:G24"/>
    <mergeCell ref="E25:G25"/>
    <mergeCell ref="E26:G26"/>
    <mergeCell ref="E27:G27"/>
    <mergeCell ref="E28:G28"/>
    <mergeCell ref="E19:G19"/>
    <mergeCell ref="E20:G20"/>
    <mergeCell ref="E21:G21"/>
    <mergeCell ref="E22:G22"/>
    <mergeCell ref="E23:G23"/>
    <mergeCell ref="E14:G14"/>
    <mergeCell ref="E15:G15"/>
    <mergeCell ref="E16:G16"/>
    <mergeCell ref="E17:G17"/>
    <mergeCell ref="E18:G18"/>
    <mergeCell ref="E9:G9"/>
    <mergeCell ref="E10:G10"/>
    <mergeCell ref="E11:G11"/>
    <mergeCell ref="E12:G12"/>
    <mergeCell ref="E13:G13"/>
    <mergeCell ref="B3:D3"/>
    <mergeCell ref="B1:D1"/>
    <mergeCell ref="E6:G6"/>
    <mergeCell ref="E7:G7"/>
    <mergeCell ref="E8:G8"/>
  </mergeCells>
  <conditionalFormatting sqref="D6:D36 D47:D51">
    <cfRule type="cellIs" dxfId="6" priority="3" operator="equal">
      <formula>D6="&lt;&gt;"</formula>
    </cfRule>
  </conditionalFormatting>
  <conditionalFormatting sqref="G5">
    <cfRule type="cellIs" dxfId="5" priority="2" operator="equal">
      <formula>G5="&lt;&gt;"</formula>
    </cfRule>
  </conditionalFormatting>
  <conditionalFormatting sqref="D37:D46">
    <cfRule type="cellIs" dxfId="4" priority="1" operator="equal">
      <formula>D37="&lt;&gt;"</formula>
    </cfRule>
  </conditionalFormatting>
  <pageMargins left="0.7" right="0.7" top="0.75" bottom="0.75" header="0.3" footer="0.3"/>
  <pageSetup paperSize="9" scale="43" fitToHeight="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topLeftCell="A5" workbookViewId="0">
      <selection activeCell="G25" sqref="G25"/>
    </sheetView>
  </sheetViews>
  <sheetFormatPr baseColWidth="10" defaultRowHeight="14.4" x14ac:dyDescent="0.3"/>
  <cols>
    <col min="1" max="1" width="16.5546875" customWidth="1"/>
    <col min="2" max="2" width="20.6640625" customWidth="1"/>
    <col min="3" max="3" width="21.5546875" customWidth="1"/>
    <col min="4" max="4" width="19.33203125" customWidth="1"/>
    <col min="5" max="5" width="17.33203125" customWidth="1"/>
    <col min="6" max="6" width="19.88671875" customWidth="1"/>
    <col min="9" max="9" width="22.88671875" customWidth="1"/>
  </cols>
  <sheetData>
    <row r="1" spans="1:9" ht="35.25" customHeight="1" x14ac:dyDescent="0.3">
      <c r="B1" s="104" t="s">
        <v>258</v>
      </c>
      <c r="C1" s="104"/>
      <c r="D1" s="104"/>
      <c r="E1" s="104"/>
      <c r="F1" s="104"/>
      <c r="G1" s="104"/>
      <c r="H1" s="104"/>
      <c r="I1" s="104"/>
    </row>
    <row r="2" spans="1:9" x14ac:dyDescent="0.3">
      <c r="B2" s="2"/>
      <c r="C2" s="2"/>
      <c r="D2" s="9"/>
    </row>
    <row r="3" spans="1:9" ht="18" customHeight="1" x14ac:dyDescent="0.3">
      <c r="B3" s="151" t="s">
        <v>134</v>
      </c>
      <c r="C3" s="151"/>
      <c r="D3" s="151"/>
      <c r="E3" s="151"/>
      <c r="F3" s="151"/>
      <c r="G3" s="151"/>
      <c r="H3" s="151"/>
      <c r="I3" s="151"/>
    </row>
    <row r="4" spans="1:9" ht="15.6" x14ac:dyDescent="0.3">
      <c r="B4" s="29"/>
      <c r="C4" s="30"/>
    </row>
    <row r="5" spans="1:9" ht="15" thickBot="1" x14ac:dyDescent="0.35"/>
    <row r="6" spans="1:9" ht="18" customHeight="1" x14ac:dyDescent="0.3">
      <c r="B6" s="157" t="s">
        <v>78</v>
      </c>
      <c r="C6" s="160" t="s">
        <v>90</v>
      </c>
      <c r="D6" s="161"/>
      <c r="E6" s="161"/>
      <c r="F6" s="162"/>
      <c r="G6" s="155" t="s">
        <v>16</v>
      </c>
      <c r="H6" s="152"/>
      <c r="I6" s="154" t="str">
        <f>IF(H6="","Veuillez compléter cette case","")</f>
        <v>Veuillez compléter cette case</v>
      </c>
    </row>
    <row r="7" spans="1:9" ht="15" thickBot="1" x14ac:dyDescent="0.35">
      <c r="B7" s="158"/>
      <c r="C7" s="163"/>
      <c r="D7" s="164"/>
      <c r="E7" s="164"/>
      <c r="F7" s="165"/>
      <c r="G7" s="156"/>
      <c r="H7" s="153"/>
      <c r="I7" s="154"/>
    </row>
    <row r="8" spans="1:9" ht="28.8" x14ac:dyDescent="0.3">
      <c r="B8" s="158"/>
      <c r="C8" s="157" t="s">
        <v>254</v>
      </c>
      <c r="D8" s="66" t="s">
        <v>79</v>
      </c>
      <c r="E8" s="67" t="s">
        <v>79</v>
      </c>
      <c r="F8" s="157" t="s">
        <v>80</v>
      </c>
      <c r="H8" s="2"/>
    </row>
    <row r="9" spans="1:9" ht="43.8" thickBot="1" x14ac:dyDescent="0.35">
      <c r="A9" s="187" t="s">
        <v>322</v>
      </c>
      <c r="B9" s="165"/>
      <c r="C9" s="159"/>
      <c r="D9" s="68" t="s">
        <v>81</v>
      </c>
      <c r="E9" s="69" t="s">
        <v>82</v>
      </c>
      <c r="F9" s="159"/>
    </row>
    <row r="10" spans="1:9" x14ac:dyDescent="0.3">
      <c r="A10" s="190" t="s">
        <v>326</v>
      </c>
      <c r="B10" s="181" t="s">
        <v>83</v>
      </c>
      <c r="C10" s="31" t="s">
        <v>111</v>
      </c>
      <c r="D10" s="194"/>
      <c r="E10" s="199"/>
      <c r="F10" s="204"/>
      <c r="G10" s="148" t="str">
        <f>IF(F10="","Veuillez compléter ces prix","")</f>
        <v>Veuillez compléter ces prix</v>
      </c>
      <c r="H10" s="139"/>
      <c r="I10" s="139"/>
    </row>
    <row r="11" spans="1:9" x14ac:dyDescent="0.3">
      <c r="A11" s="190" t="s">
        <v>327</v>
      </c>
      <c r="B11" s="182"/>
      <c r="C11" s="32" t="s">
        <v>84</v>
      </c>
      <c r="D11" s="195"/>
      <c r="E11" s="200"/>
      <c r="F11" s="205"/>
      <c r="G11" s="148" t="str">
        <f t="shared" ref="G11:G24" si="0">IF(F11="","Veuillez compléter ces prix","")</f>
        <v>Veuillez compléter ces prix</v>
      </c>
      <c r="H11" s="139"/>
      <c r="I11" s="139"/>
    </row>
    <row r="12" spans="1:9" x14ac:dyDescent="0.3">
      <c r="A12" s="190" t="s">
        <v>328</v>
      </c>
      <c r="B12" s="182"/>
      <c r="C12" s="32" t="s">
        <v>85</v>
      </c>
      <c r="D12" s="195"/>
      <c r="E12" s="200"/>
      <c r="F12" s="205"/>
      <c r="G12" s="148" t="str">
        <f t="shared" si="0"/>
        <v>Veuillez compléter ces prix</v>
      </c>
      <c r="H12" s="139"/>
      <c r="I12" s="139"/>
    </row>
    <row r="13" spans="1:9" x14ac:dyDescent="0.3">
      <c r="A13" s="190" t="s">
        <v>329</v>
      </c>
      <c r="B13" s="182"/>
      <c r="C13" s="33" t="s">
        <v>86</v>
      </c>
      <c r="D13" s="195"/>
      <c r="E13" s="200"/>
      <c r="F13" s="205"/>
      <c r="G13" s="148" t="str">
        <f t="shared" si="0"/>
        <v>Veuillez compléter ces prix</v>
      </c>
      <c r="H13" s="139"/>
      <c r="I13" s="139"/>
    </row>
    <row r="14" spans="1:9" ht="15" thickBot="1" x14ac:dyDescent="0.35">
      <c r="A14" s="190" t="s">
        <v>330</v>
      </c>
      <c r="B14" s="183"/>
      <c r="C14" s="34" t="s">
        <v>87</v>
      </c>
      <c r="D14" s="196"/>
      <c r="E14" s="201"/>
      <c r="F14" s="206"/>
      <c r="G14" s="148" t="str">
        <f t="shared" si="0"/>
        <v>Veuillez compléter ces prix</v>
      </c>
      <c r="H14" s="139"/>
      <c r="I14" s="139"/>
    </row>
    <row r="15" spans="1:9" x14ac:dyDescent="0.3">
      <c r="A15" s="190" t="s">
        <v>331</v>
      </c>
      <c r="B15" s="184" t="s">
        <v>88</v>
      </c>
      <c r="C15" s="31" t="s">
        <v>111</v>
      </c>
      <c r="D15" s="194"/>
      <c r="E15" s="199"/>
      <c r="F15" s="204"/>
      <c r="G15" s="148" t="str">
        <f t="shared" si="0"/>
        <v>Veuillez compléter ces prix</v>
      </c>
      <c r="H15" s="139"/>
      <c r="I15" s="139"/>
    </row>
    <row r="16" spans="1:9" x14ac:dyDescent="0.3">
      <c r="A16" s="190" t="s">
        <v>332</v>
      </c>
      <c r="B16" s="185"/>
      <c r="C16" s="32" t="s">
        <v>84</v>
      </c>
      <c r="D16" s="195"/>
      <c r="E16" s="200"/>
      <c r="F16" s="205"/>
      <c r="G16" s="148" t="str">
        <f t="shared" si="0"/>
        <v>Veuillez compléter ces prix</v>
      </c>
      <c r="H16" s="139"/>
      <c r="I16" s="139"/>
    </row>
    <row r="17" spans="1:9" x14ac:dyDescent="0.3">
      <c r="A17" s="190" t="s">
        <v>333</v>
      </c>
      <c r="B17" s="185"/>
      <c r="C17" s="32" t="s">
        <v>85</v>
      </c>
      <c r="D17" s="195"/>
      <c r="E17" s="200"/>
      <c r="F17" s="205"/>
      <c r="G17" s="148" t="str">
        <f t="shared" si="0"/>
        <v>Veuillez compléter ces prix</v>
      </c>
      <c r="H17" s="139"/>
      <c r="I17" s="139"/>
    </row>
    <row r="18" spans="1:9" x14ac:dyDescent="0.3">
      <c r="A18" s="190" t="s">
        <v>334</v>
      </c>
      <c r="B18" s="185"/>
      <c r="C18" s="33" t="s">
        <v>86</v>
      </c>
      <c r="D18" s="195"/>
      <c r="E18" s="200"/>
      <c r="F18" s="205"/>
      <c r="G18" s="148" t="str">
        <f t="shared" si="0"/>
        <v>Veuillez compléter ces prix</v>
      </c>
      <c r="H18" s="139"/>
      <c r="I18" s="139"/>
    </row>
    <row r="19" spans="1:9" ht="15" thickBot="1" x14ac:dyDescent="0.35">
      <c r="A19" s="190" t="s">
        <v>335</v>
      </c>
      <c r="B19" s="186"/>
      <c r="C19" s="34" t="s">
        <v>87</v>
      </c>
      <c r="D19" s="197"/>
      <c r="E19" s="202"/>
      <c r="F19" s="207"/>
      <c r="G19" s="148" t="str">
        <f t="shared" si="0"/>
        <v>Veuillez compléter ces prix</v>
      </c>
      <c r="H19" s="139"/>
      <c r="I19" s="139"/>
    </row>
    <row r="20" spans="1:9" x14ac:dyDescent="0.3">
      <c r="A20" s="190" t="s">
        <v>336</v>
      </c>
      <c r="B20" s="184" t="s">
        <v>89</v>
      </c>
      <c r="C20" s="31" t="s">
        <v>111</v>
      </c>
      <c r="D20" s="198"/>
      <c r="E20" s="203"/>
      <c r="F20" s="208"/>
      <c r="G20" s="148" t="str">
        <f t="shared" si="0"/>
        <v>Veuillez compléter ces prix</v>
      </c>
      <c r="H20" s="139"/>
      <c r="I20" s="139"/>
    </row>
    <row r="21" spans="1:9" x14ac:dyDescent="0.3">
      <c r="A21" s="190" t="s">
        <v>337</v>
      </c>
      <c r="B21" s="185"/>
      <c r="C21" s="32" t="s">
        <v>84</v>
      </c>
      <c r="D21" s="195"/>
      <c r="E21" s="200"/>
      <c r="F21" s="205"/>
      <c r="G21" s="148" t="str">
        <f t="shared" si="0"/>
        <v>Veuillez compléter ces prix</v>
      </c>
      <c r="H21" s="139"/>
      <c r="I21" s="139"/>
    </row>
    <row r="22" spans="1:9" x14ac:dyDescent="0.3">
      <c r="A22" s="190" t="s">
        <v>338</v>
      </c>
      <c r="B22" s="185"/>
      <c r="C22" s="32" t="s">
        <v>85</v>
      </c>
      <c r="D22" s="195"/>
      <c r="E22" s="200"/>
      <c r="F22" s="205"/>
      <c r="G22" s="148" t="str">
        <f t="shared" si="0"/>
        <v>Veuillez compléter ces prix</v>
      </c>
      <c r="H22" s="139"/>
      <c r="I22" s="139"/>
    </row>
    <row r="23" spans="1:9" x14ac:dyDescent="0.3">
      <c r="A23" s="190" t="s">
        <v>339</v>
      </c>
      <c r="B23" s="185"/>
      <c r="C23" s="33" t="s">
        <v>86</v>
      </c>
      <c r="D23" s="195"/>
      <c r="E23" s="200"/>
      <c r="F23" s="205"/>
      <c r="G23" s="148" t="str">
        <f t="shared" si="0"/>
        <v>Veuillez compléter ces prix</v>
      </c>
      <c r="H23" s="139"/>
      <c r="I23" s="139"/>
    </row>
    <row r="24" spans="1:9" ht="15" thickBot="1" x14ac:dyDescent="0.35">
      <c r="A24" s="190" t="s">
        <v>340</v>
      </c>
      <c r="B24" s="186"/>
      <c r="C24" s="34" t="s">
        <v>87</v>
      </c>
      <c r="D24" s="197"/>
      <c r="E24" s="202"/>
      <c r="F24" s="207"/>
      <c r="G24" s="148" t="str">
        <f t="shared" si="0"/>
        <v>Veuillez compléter ces prix</v>
      </c>
      <c r="H24" s="139"/>
      <c r="I24" s="139"/>
    </row>
  </sheetData>
  <mergeCells count="27">
    <mergeCell ref="B15:B19"/>
    <mergeCell ref="B6:B9"/>
    <mergeCell ref="C6:F7"/>
    <mergeCell ref="C8:C9"/>
    <mergeCell ref="F8:F9"/>
    <mergeCell ref="B10:B14"/>
    <mergeCell ref="G6:G7"/>
    <mergeCell ref="G14:I14"/>
    <mergeCell ref="G15:I15"/>
    <mergeCell ref="G16:I16"/>
    <mergeCell ref="G17:I17"/>
    <mergeCell ref="G24:I24"/>
    <mergeCell ref="B1:I1"/>
    <mergeCell ref="B3:I3"/>
    <mergeCell ref="G18:I18"/>
    <mergeCell ref="G19:I19"/>
    <mergeCell ref="G20:I20"/>
    <mergeCell ref="G21:I21"/>
    <mergeCell ref="G22:I22"/>
    <mergeCell ref="G23:I23"/>
    <mergeCell ref="H6:H7"/>
    <mergeCell ref="I6:I7"/>
    <mergeCell ref="G10:I10"/>
    <mergeCell ref="G11:I11"/>
    <mergeCell ref="G12:I12"/>
    <mergeCell ref="G13:I13"/>
    <mergeCell ref="B20:B24"/>
  </mergeCells>
  <pageMargins left="0.7" right="0.7" top="0.75" bottom="0.75" header="0.3" footer="0.3"/>
  <pageSetup paperSize="9" scale="60" fitToHeight="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tabSelected="1" topLeftCell="A3" zoomScaleNormal="100" workbookViewId="0">
      <selection activeCell="C34" sqref="C34"/>
    </sheetView>
  </sheetViews>
  <sheetFormatPr baseColWidth="10" defaultColWidth="11" defaultRowHeight="14.4" x14ac:dyDescent="0.3"/>
  <cols>
    <col min="1" max="1" width="18" style="22" customWidth="1"/>
    <col min="2" max="2" width="65" style="2" bestFit="1" customWidth="1"/>
    <col min="3" max="3" width="21" style="2" customWidth="1"/>
    <col min="4" max="4" width="22" style="2" bestFit="1" customWidth="1"/>
    <col min="5" max="5" width="22.5546875" style="2" bestFit="1" customWidth="1"/>
    <col min="6" max="6" width="17.44140625" style="2" bestFit="1" customWidth="1"/>
    <col min="7" max="7" width="6.5546875" style="2" customWidth="1"/>
    <col min="8" max="16384" width="11" style="2"/>
  </cols>
  <sheetData>
    <row r="1" spans="1:10" ht="77.400000000000006" customHeight="1" x14ac:dyDescent="0.3">
      <c r="A1" s="166" t="s">
        <v>259</v>
      </c>
      <c r="B1" s="166"/>
      <c r="C1" s="166"/>
      <c r="D1" s="166"/>
      <c r="E1" s="166"/>
      <c r="F1" s="167"/>
    </row>
    <row r="3" spans="1:10" ht="58.95" customHeight="1" x14ac:dyDescent="0.3">
      <c r="A3" s="172" t="s">
        <v>135</v>
      </c>
      <c r="B3" s="173"/>
      <c r="C3" s="173"/>
      <c r="D3" s="173"/>
      <c r="E3" s="173"/>
      <c r="F3" s="174"/>
    </row>
    <row r="4" spans="1:10" ht="15" customHeight="1" x14ac:dyDescent="0.3"/>
    <row r="5" spans="1:10" x14ac:dyDescent="0.3">
      <c r="A5" s="24"/>
      <c r="B5" s="25"/>
      <c r="C5" s="25"/>
      <c r="D5" s="25"/>
      <c r="E5" s="25"/>
      <c r="F5" s="25"/>
    </row>
    <row r="6" spans="1:10" ht="28.5" customHeight="1" x14ac:dyDescent="0.3">
      <c r="A6" s="14" t="s">
        <v>260</v>
      </c>
      <c r="B6" s="14" t="s">
        <v>33</v>
      </c>
      <c r="C6" s="14" t="s">
        <v>34</v>
      </c>
      <c r="D6" s="14" t="s">
        <v>75</v>
      </c>
      <c r="E6" s="14" t="s">
        <v>36</v>
      </c>
      <c r="F6" s="14" t="s">
        <v>37</v>
      </c>
      <c r="H6" s="14" t="s">
        <v>38</v>
      </c>
      <c r="I6" s="15"/>
      <c r="J6" s="28" t="str">
        <f>IF(I6="","Veuillez compléter cette case","")</f>
        <v>Veuillez compléter cette case</v>
      </c>
    </row>
    <row r="7" spans="1:10" x14ac:dyDescent="0.3">
      <c r="A7" s="179"/>
      <c r="B7" s="171" t="s">
        <v>58</v>
      </c>
      <c r="C7" s="171"/>
      <c r="D7" s="171"/>
      <c r="E7" s="171"/>
      <c r="F7" s="171"/>
    </row>
    <row r="8" spans="1:10" x14ac:dyDescent="0.3">
      <c r="A8" s="180" t="s">
        <v>307</v>
      </c>
      <c r="B8" s="21" t="s">
        <v>57</v>
      </c>
      <c r="C8" s="40">
        <f>97.5*2</f>
        <v>195</v>
      </c>
      <c r="D8" s="40">
        <f>97.5*2</f>
        <v>195</v>
      </c>
      <c r="E8" s="54"/>
      <c r="F8" s="16"/>
      <c r="G8" s="168" t="str">
        <f>IF(F8="","Veuillez compléter ce prix","")</f>
        <v>Veuillez compléter ce prix</v>
      </c>
      <c r="H8" s="169"/>
      <c r="I8" s="169"/>
    </row>
    <row r="9" spans="1:10" x14ac:dyDescent="0.3">
      <c r="A9" s="180" t="s">
        <v>308</v>
      </c>
      <c r="B9" s="21" t="s">
        <v>61</v>
      </c>
      <c r="C9" s="40">
        <f>122.6*2</f>
        <v>245.2</v>
      </c>
      <c r="D9" s="40">
        <f>(122.6*2)-E9</f>
        <v>175.2</v>
      </c>
      <c r="E9" s="40">
        <f>35*2</f>
        <v>70</v>
      </c>
      <c r="F9" s="16"/>
      <c r="G9" s="168" t="str">
        <f t="shared" ref="G9:G22" si="0">IF(F9="","Veuillez compléter ce prix","")</f>
        <v>Veuillez compléter ce prix</v>
      </c>
      <c r="H9" s="169"/>
      <c r="I9" s="169"/>
    </row>
    <row r="10" spans="1:10" x14ac:dyDescent="0.3">
      <c r="A10" s="180" t="s">
        <v>309</v>
      </c>
      <c r="B10" s="21" t="s">
        <v>62</v>
      </c>
      <c r="C10" s="40">
        <f>41.8*2</f>
        <v>83.6</v>
      </c>
      <c r="D10" s="40">
        <f>41.8*2</f>
        <v>83.6</v>
      </c>
      <c r="E10" s="54"/>
      <c r="F10" s="16"/>
      <c r="G10" s="168" t="str">
        <f t="shared" si="0"/>
        <v>Veuillez compléter ce prix</v>
      </c>
      <c r="H10" s="169"/>
      <c r="I10" s="169"/>
    </row>
    <row r="11" spans="1:10" x14ac:dyDescent="0.3">
      <c r="A11" s="180" t="s">
        <v>310</v>
      </c>
      <c r="B11" s="21" t="s">
        <v>63</v>
      </c>
      <c r="C11" s="40">
        <f>505.5*2</f>
        <v>1011</v>
      </c>
      <c r="D11" s="40">
        <f>(505.5*2)-E11</f>
        <v>507</v>
      </c>
      <c r="E11" s="40">
        <f>252*2</f>
        <v>504</v>
      </c>
      <c r="F11" s="16"/>
      <c r="G11" s="168" t="str">
        <f t="shared" si="0"/>
        <v>Veuillez compléter ce prix</v>
      </c>
      <c r="H11" s="169"/>
      <c r="I11" s="169"/>
    </row>
    <row r="12" spans="1:10" x14ac:dyDescent="0.3">
      <c r="A12" s="180" t="s">
        <v>311</v>
      </c>
      <c r="B12" s="21" t="s">
        <v>64</v>
      </c>
      <c r="C12" s="40">
        <f>130*2</f>
        <v>260</v>
      </c>
      <c r="D12" s="40">
        <f>130*2</f>
        <v>260</v>
      </c>
      <c r="E12" s="54"/>
      <c r="F12" s="16"/>
      <c r="G12" s="168" t="str">
        <f t="shared" si="0"/>
        <v>Veuillez compléter ce prix</v>
      </c>
      <c r="H12" s="169"/>
      <c r="I12" s="169"/>
    </row>
    <row r="13" spans="1:10" x14ac:dyDescent="0.3">
      <c r="A13" s="180" t="s">
        <v>312</v>
      </c>
      <c r="B13" s="21" t="s">
        <v>65</v>
      </c>
      <c r="C13" s="40">
        <f>36.8*2</f>
        <v>73.599999999999994</v>
      </c>
      <c r="D13" s="40">
        <f>36.8*2</f>
        <v>73.599999999999994</v>
      </c>
      <c r="E13" s="54"/>
      <c r="F13" s="16"/>
      <c r="G13" s="168" t="str">
        <f t="shared" si="0"/>
        <v>Veuillez compléter ce prix</v>
      </c>
      <c r="H13" s="169"/>
      <c r="I13" s="169"/>
    </row>
    <row r="14" spans="1:10" x14ac:dyDescent="0.3">
      <c r="A14" s="180" t="s">
        <v>313</v>
      </c>
      <c r="B14" s="21" t="s">
        <v>109</v>
      </c>
      <c r="C14" s="40">
        <f>9.4*2</f>
        <v>18.8</v>
      </c>
      <c r="D14" s="40">
        <f>9.4*2</f>
        <v>18.8</v>
      </c>
      <c r="E14" s="54"/>
      <c r="F14" s="16"/>
      <c r="G14" s="168" t="str">
        <f t="shared" ref="G14" si="1">IF(F14="","Veuillez compléter ce prix","")</f>
        <v>Veuillez compléter ce prix</v>
      </c>
      <c r="H14" s="169"/>
      <c r="I14" s="169"/>
    </row>
    <row r="15" spans="1:10" x14ac:dyDescent="0.3">
      <c r="A15" s="180" t="s">
        <v>314</v>
      </c>
      <c r="B15" s="21" t="s">
        <v>66</v>
      </c>
      <c r="C15" s="40">
        <f>73.9*2</f>
        <v>147.80000000000001</v>
      </c>
      <c r="D15" s="40">
        <f>73.9*2</f>
        <v>147.80000000000001</v>
      </c>
      <c r="E15" s="54"/>
      <c r="F15" s="16"/>
      <c r="G15" s="168" t="str">
        <f t="shared" si="0"/>
        <v>Veuillez compléter ce prix</v>
      </c>
      <c r="H15" s="169"/>
      <c r="I15" s="169"/>
    </row>
    <row r="16" spans="1:10" x14ac:dyDescent="0.3">
      <c r="A16" s="180" t="s">
        <v>315</v>
      </c>
      <c r="B16" s="21" t="s">
        <v>67</v>
      </c>
      <c r="C16" s="40">
        <f>77*2</f>
        <v>154</v>
      </c>
      <c r="D16" s="40">
        <f>77*2</f>
        <v>154</v>
      </c>
      <c r="E16" s="54"/>
      <c r="F16" s="16"/>
      <c r="G16" s="168" t="str">
        <f t="shared" si="0"/>
        <v>Veuillez compléter ce prix</v>
      </c>
      <c r="H16" s="169"/>
      <c r="I16" s="169"/>
    </row>
    <row r="17" spans="1:10" x14ac:dyDescent="0.3">
      <c r="A17" s="180" t="s">
        <v>316</v>
      </c>
      <c r="B17" s="21" t="s">
        <v>76</v>
      </c>
      <c r="C17" s="40">
        <f>48.8*2</f>
        <v>97.6</v>
      </c>
      <c r="D17" s="40">
        <f>48.8*2</f>
        <v>97.6</v>
      </c>
      <c r="E17" s="54"/>
      <c r="F17" s="16"/>
      <c r="G17" s="168" t="str">
        <f t="shared" si="0"/>
        <v>Veuillez compléter ce prix</v>
      </c>
      <c r="H17" s="169"/>
      <c r="I17" s="169"/>
    </row>
    <row r="18" spans="1:10" x14ac:dyDescent="0.3">
      <c r="A18" s="180" t="s">
        <v>317</v>
      </c>
      <c r="B18" s="21" t="s">
        <v>68</v>
      </c>
      <c r="C18" s="40">
        <f>11.56*2</f>
        <v>23.12</v>
      </c>
      <c r="D18" s="40">
        <f>11.56*2</f>
        <v>23.12</v>
      </c>
      <c r="E18" s="54"/>
      <c r="F18" s="16"/>
      <c r="G18" s="168" t="str">
        <f t="shared" si="0"/>
        <v>Veuillez compléter ce prix</v>
      </c>
      <c r="H18" s="169"/>
      <c r="I18" s="169"/>
    </row>
    <row r="19" spans="1:10" x14ac:dyDescent="0.3">
      <c r="A19" s="180" t="s">
        <v>318</v>
      </c>
      <c r="B19" s="21" t="s">
        <v>77</v>
      </c>
      <c r="C19" s="40">
        <f>38.7*2</f>
        <v>77.400000000000006</v>
      </c>
      <c r="D19" s="40">
        <f>38.7*2</f>
        <v>77.400000000000006</v>
      </c>
      <c r="E19" s="54"/>
      <c r="F19" s="16"/>
      <c r="G19" s="168" t="str">
        <f t="shared" si="0"/>
        <v>Veuillez compléter ce prix</v>
      </c>
      <c r="H19" s="169"/>
      <c r="I19" s="169"/>
    </row>
    <row r="20" spans="1:10" x14ac:dyDescent="0.3">
      <c r="A20" s="180" t="s">
        <v>319</v>
      </c>
      <c r="B20" s="21" t="s">
        <v>69</v>
      </c>
      <c r="C20" s="40">
        <f>6.6*2</f>
        <v>13.2</v>
      </c>
      <c r="D20" s="40">
        <f>6.6*2</f>
        <v>13.2</v>
      </c>
      <c r="E20" s="54"/>
      <c r="F20" s="16"/>
      <c r="G20" s="168" t="str">
        <f t="shared" si="0"/>
        <v>Veuillez compléter ce prix</v>
      </c>
      <c r="H20" s="169"/>
      <c r="I20" s="169"/>
    </row>
    <row r="21" spans="1:10" x14ac:dyDescent="0.3">
      <c r="A21" s="180" t="s">
        <v>320</v>
      </c>
      <c r="B21" s="21" t="s">
        <v>70</v>
      </c>
      <c r="C21" s="40">
        <f>12.6*2</f>
        <v>25.2</v>
      </c>
      <c r="D21" s="40">
        <f>12.6*2</f>
        <v>25.2</v>
      </c>
      <c r="E21" s="54"/>
      <c r="F21" s="16"/>
      <c r="G21" s="168" t="str">
        <f t="shared" si="0"/>
        <v>Veuillez compléter ce prix</v>
      </c>
      <c r="H21" s="169"/>
      <c r="I21" s="169"/>
    </row>
    <row r="22" spans="1:10" x14ac:dyDescent="0.3">
      <c r="A22" s="180" t="s">
        <v>321</v>
      </c>
      <c r="B22" s="21" t="s">
        <v>56</v>
      </c>
      <c r="C22" s="40">
        <f>470*2</f>
        <v>940</v>
      </c>
      <c r="D22" s="40">
        <f>(470*2)-E22</f>
        <v>500</v>
      </c>
      <c r="E22" s="40">
        <f>220*2</f>
        <v>440</v>
      </c>
      <c r="F22" s="16"/>
      <c r="G22" s="168" t="str">
        <f t="shared" si="0"/>
        <v>Veuillez compléter ce prix</v>
      </c>
      <c r="H22" s="169"/>
      <c r="I22" s="169"/>
    </row>
    <row r="23" spans="1:10" x14ac:dyDescent="0.3">
      <c r="A23" s="170" t="s">
        <v>74</v>
      </c>
      <c r="B23" s="170"/>
      <c r="C23" s="41">
        <f>SUM(C8:C22)</f>
        <v>3365.5199999999995</v>
      </c>
      <c r="D23" s="18">
        <f>SUBTOTAL(9,D7:D22)</f>
        <v>2351.5199999999995</v>
      </c>
      <c r="E23" s="19">
        <f>SUBTOTAL(9,E7:E22)</f>
        <v>1014</v>
      </c>
      <c r="F23" s="20">
        <f>SUBTOTAL(9,F7:F22)</f>
        <v>0</v>
      </c>
    </row>
    <row r="25" spans="1:10" x14ac:dyDescent="0.3">
      <c r="A25" s="14" t="s">
        <v>322</v>
      </c>
      <c r="B25" s="14" t="s">
        <v>33</v>
      </c>
      <c r="C25" s="14" t="s">
        <v>34</v>
      </c>
      <c r="D25" s="14" t="s">
        <v>35</v>
      </c>
      <c r="E25" s="14" t="s">
        <v>36</v>
      </c>
      <c r="F25" s="14" t="s">
        <v>37</v>
      </c>
      <c r="H25" s="14" t="s">
        <v>38</v>
      </c>
      <c r="I25" s="15"/>
      <c r="J25" s="27" t="str">
        <f>IF(I25="","Veuillez compléter cette case","")</f>
        <v>Veuillez compléter cette case</v>
      </c>
    </row>
    <row r="26" spans="1:10" x14ac:dyDescent="0.3">
      <c r="A26" s="179"/>
      <c r="B26" s="171" t="s">
        <v>59</v>
      </c>
      <c r="C26" s="171"/>
      <c r="D26" s="171"/>
      <c r="E26" s="171"/>
      <c r="F26" s="171"/>
    </row>
    <row r="27" spans="1:10" x14ac:dyDescent="0.3">
      <c r="A27" s="180" t="s">
        <v>323</v>
      </c>
      <c r="B27" s="21" t="s">
        <v>71</v>
      </c>
      <c r="C27" s="19">
        <v>28.7</v>
      </c>
      <c r="D27" s="19">
        <v>28.7</v>
      </c>
      <c r="E27" s="55"/>
      <c r="F27" s="16"/>
      <c r="G27" s="168" t="str">
        <f>IF(F27="","Veuillez compléter ce prix","")</f>
        <v>Veuillez compléter ce prix</v>
      </c>
      <c r="H27" s="169"/>
      <c r="I27" s="169"/>
    </row>
    <row r="28" spans="1:10" x14ac:dyDescent="0.3">
      <c r="A28" s="180" t="s">
        <v>324</v>
      </c>
      <c r="B28" s="21" t="s">
        <v>72</v>
      </c>
      <c r="C28" s="19">
        <v>8.0399999999999991</v>
      </c>
      <c r="D28" s="19">
        <v>8.0399999999999991</v>
      </c>
      <c r="E28" s="55"/>
      <c r="F28" s="16"/>
      <c r="G28" s="168" t="str">
        <f t="shared" ref="G28:G29" si="2">IF(F28="","Veuillez compléter ce prix","")</f>
        <v>Veuillez compléter ce prix</v>
      </c>
      <c r="H28" s="169"/>
      <c r="I28" s="169"/>
    </row>
    <row r="29" spans="1:10" x14ac:dyDescent="0.3">
      <c r="A29" s="180" t="s">
        <v>325</v>
      </c>
      <c r="B29" s="21" t="s">
        <v>73</v>
      </c>
      <c r="C29" s="19">
        <v>77.8</v>
      </c>
      <c r="D29" s="19">
        <v>77.8</v>
      </c>
      <c r="E29" s="55"/>
      <c r="F29" s="16"/>
      <c r="G29" s="168" t="str">
        <f t="shared" si="2"/>
        <v>Veuillez compléter ce prix</v>
      </c>
      <c r="H29" s="169"/>
      <c r="I29" s="169"/>
    </row>
    <row r="30" spans="1:10" x14ac:dyDescent="0.3">
      <c r="A30" s="170" t="s">
        <v>110</v>
      </c>
      <c r="B30" s="170"/>
      <c r="C30" s="17">
        <f>SUBTOTAL(9,C26:C29)</f>
        <v>114.53999999999999</v>
      </c>
      <c r="D30" s="18">
        <f>SUBTOTAL(9,D26:D29)</f>
        <v>114.53999999999999</v>
      </c>
      <c r="E30" s="19">
        <f>SUBTOTAL(9,E26:E29)</f>
        <v>0</v>
      </c>
      <c r="F30" s="20">
        <f>SUBTOTAL(9,F26:F29)</f>
        <v>0</v>
      </c>
    </row>
  </sheetData>
  <mergeCells count="24">
    <mergeCell ref="G14:I14"/>
    <mergeCell ref="G17:I17"/>
    <mergeCell ref="G18:I18"/>
    <mergeCell ref="G19:I19"/>
    <mergeCell ref="G29:I29"/>
    <mergeCell ref="G20:I20"/>
    <mergeCell ref="G21:I21"/>
    <mergeCell ref="G22:I22"/>
    <mergeCell ref="G27:I27"/>
    <mergeCell ref="G28:I28"/>
    <mergeCell ref="A1:F1"/>
    <mergeCell ref="G8:I8"/>
    <mergeCell ref="G9:I9"/>
    <mergeCell ref="A30:B30"/>
    <mergeCell ref="A23:B23"/>
    <mergeCell ref="B7:F7"/>
    <mergeCell ref="A3:F3"/>
    <mergeCell ref="B26:F26"/>
    <mergeCell ref="G10:I10"/>
    <mergeCell ref="G11:I11"/>
    <mergeCell ref="G12:I12"/>
    <mergeCell ref="G13:I13"/>
    <mergeCell ref="G15:I15"/>
    <mergeCell ref="G16:I16"/>
  </mergeCells>
  <conditionalFormatting sqref="I6">
    <cfRule type="cellIs" dxfId="3" priority="2" operator="equal">
      <formula>I6="&lt;&gt;"</formula>
    </cfRule>
  </conditionalFormatting>
  <conditionalFormatting sqref="F27:F29 I25 F15:F22">
    <cfRule type="cellIs" dxfId="2" priority="1" operator="equal">
      <formula>B1048574="&lt;&gt;"</formula>
    </cfRule>
  </conditionalFormatting>
  <conditionalFormatting sqref="F8:F12">
    <cfRule type="cellIs" dxfId="1" priority="13" operator="equal">
      <formula>B1048567="&lt;&gt;"</formula>
    </cfRule>
  </conditionalFormatting>
  <conditionalFormatting sqref="F13:F14">
    <cfRule type="cellIs" dxfId="0" priority="71" operator="equal">
      <formula>B1048573="&lt;&gt;"</formula>
    </cfRule>
  </conditionalFormatting>
  <pageMargins left="0.70866141732283472" right="0.70866141732283472" top="0.74803149606299213" bottom="0.74803149606299213" header="0.31496062992125984" footer="0.31496062992125984"/>
  <pageSetup paperSize="9" scale="39" fitToHeight="0" orientation="portrait" verticalDpi="0" r:id="rId1"/>
  <headerFooter>
    <oddFooter>&amp;RPage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An 1 - DPGF</vt:lpstr>
      <vt:lpstr>An 2 - DPGF Plonge</vt:lpstr>
      <vt:lpstr>An 2a - BPU Nettoyage locaux</vt:lpstr>
      <vt:lpstr>An 2b - BPU plonge</vt:lpstr>
      <vt:lpstr>An 3 - BPU Vitrerie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LATECOERE Anne-Marie SA CL NORMALE DEF</dc:creator>
  <cp:lastModifiedBy>POIRIER Noella SA CN MINDEF</cp:lastModifiedBy>
  <cp:lastPrinted>2025-04-16T14:24:54Z</cp:lastPrinted>
  <dcterms:created xsi:type="dcterms:W3CDTF">2021-01-27T08:41:23Z</dcterms:created>
  <dcterms:modified xsi:type="dcterms:W3CDTF">2026-01-12T13:55:29Z</dcterms:modified>
</cp:coreProperties>
</file>